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B Sample\"/>
    </mc:Choice>
  </mc:AlternateContent>
  <bookViews>
    <workbookView xWindow="0" yWindow="0" windowWidth="19200" windowHeight="11595" activeTab="4"/>
  </bookViews>
  <sheets>
    <sheet name="7B" sheetId="8" r:id="rId1"/>
    <sheet name="6B" sheetId="7" r:id="rId2"/>
    <sheet name="5B" sheetId="6" r:id="rId3"/>
    <sheet name="4B" sheetId="5" r:id="rId4"/>
    <sheet name="4B - 5B - 6B - 7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Q33" i="9"/>
  <c r="T33" i="9" s="1"/>
  <c r="Q40" i="9"/>
  <c r="Q20" i="9"/>
  <c r="Q34" i="9"/>
  <c r="T34" i="9" s="1"/>
  <c r="Q87" i="9"/>
  <c r="T87" i="9" s="1"/>
  <c r="Q23" i="9"/>
  <c r="T23" i="9" s="1"/>
  <c r="Q67" i="9"/>
  <c r="T67" i="9" s="1"/>
  <c r="Q46" i="9"/>
  <c r="Q69" i="9"/>
  <c r="T69" i="9" s="1"/>
  <c r="Q5" i="9"/>
  <c r="Q36" i="9"/>
  <c r="T36" i="9" s="1"/>
  <c r="Q58" i="9"/>
  <c r="T58" i="9" s="1"/>
  <c r="Q17" i="9"/>
  <c r="T17" i="9" s="1"/>
  <c r="Q32" i="9"/>
  <c r="T32" i="9" s="1"/>
  <c r="Q75" i="9"/>
  <c r="Q18" i="9"/>
  <c r="Q79" i="9"/>
  <c r="T79" i="9" s="1"/>
  <c r="Q15" i="9"/>
  <c r="Q43" i="9"/>
  <c r="T43" i="9" s="1"/>
  <c r="Q38" i="9"/>
  <c r="T38" i="9" s="1"/>
  <c r="Q61" i="9"/>
  <c r="T61" i="9" s="1"/>
  <c r="Q11" i="9"/>
  <c r="T11" i="9" s="1"/>
  <c r="Q68" i="9"/>
  <c r="Q66" i="9"/>
  <c r="Q25" i="9"/>
  <c r="T25" i="9" s="1"/>
  <c r="Q4" i="9"/>
  <c r="Q85" i="9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Q89" i="9"/>
  <c r="Q71" i="9"/>
  <c r="T71" i="9" s="1"/>
  <c r="Q7" i="9"/>
  <c r="T7" i="9" s="1"/>
  <c r="Q19" i="9"/>
  <c r="T19" i="9" s="1"/>
  <c r="Q30" i="9"/>
  <c r="T30" i="9" s="1"/>
  <c r="Q53" i="9"/>
  <c r="Q59" i="9"/>
  <c r="T59" i="9" s="1"/>
  <c r="Q72" i="9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Q6" i="9"/>
  <c r="Q65" i="9"/>
  <c r="T65" i="9" s="1"/>
  <c r="Q39" i="9"/>
  <c r="T39" i="9" s="1"/>
  <c r="Q21" i="9"/>
  <c r="T21" i="9" s="1"/>
  <c r="Q92" i="9"/>
  <c r="T92" i="9" s="1"/>
  <c r="Q48" i="9"/>
  <c r="Q44" i="9"/>
  <c r="T44" i="9" s="1"/>
  <c r="Q50" i="9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Q73" i="9"/>
  <c r="Q63" i="9"/>
  <c r="Q76" i="9"/>
  <c r="T76" i="9" s="1"/>
  <c r="Q86" i="9"/>
  <c r="T86" i="9" s="1"/>
  <c r="Q22" i="9"/>
  <c r="T22" i="9" s="1"/>
  <c r="Q45" i="9"/>
  <c r="Q10" i="9"/>
  <c r="T10" i="9" s="1"/>
  <c r="Q8" i="9"/>
  <c r="Q57" i="9"/>
  <c r="Q55" i="9"/>
  <c r="T55" i="9" s="1"/>
  <c r="Q78" i="9"/>
  <c r="Q37" i="9"/>
  <c r="T37" i="9" s="1"/>
  <c r="Q81" i="9"/>
  <c r="T81" i="9" s="1"/>
  <c r="Q82" i="9"/>
  <c r="T82" i="9" s="1"/>
  <c r="Q47" i="9"/>
  <c r="T47" i="9" s="1"/>
  <c r="Q70" i="9"/>
  <c r="Q29" i="9"/>
  <c r="T29" i="9" s="1"/>
  <c r="Q56" i="9"/>
  <c r="Q62" i="9"/>
  <c r="T62" i="9" s="1"/>
  <c r="Q90" i="9"/>
  <c r="T90" i="9" s="1"/>
  <c r="Q91" i="9"/>
  <c r="T91" i="9" s="1"/>
  <c r="Q13" i="9"/>
  <c r="T13" i="9" s="1"/>
  <c r="T15" i="9"/>
  <c r="T50" i="9"/>
  <c r="T18" i="9"/>
  <c r="T72" i="9"/>
  <c r="T40" i="9"/>
  <c r="T4" i="9"/>
  <c r="T51" i="9"/>
  <c r="T63" i="9"/>
  <c r="T74" i="9"/>
  <c r="T73" i="9"/>
  <c r="T75" i="9"/>
  <c r="T85" i="9"/>
  <c r="T53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T48" i="9"/>
  <c r="T57" i="9"/>
  <c r="T28" i="9"/>
  <c r="T70" i="9"/>
  <c r="T6" i="9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T89" i="9"/>
  <c r="T8" i="9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T56" i="9"/>
  <c r="T78" i="9"/>
  <c r="T5" i="9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T20" i="9"/>
  <c r="T68" i="9"/>
  <c r="T4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T45" i="9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T27" i="9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<sst xmlns="http://schemas.openxmlformats.org/spreadsheetml/2006/main" count="74" uniqueCount="26">
  <si>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</si>
  <si>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</si>
  <si>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</si>
  <si>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</si>
  <si>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</si>
  <si>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</si>
  <si>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</si>
  <si>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</si>
  <si>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</si>
  <si>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</si>
  <si>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</si>
  <si>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</si>
  <si>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</si>
  <si>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</si>
  <si>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</si>
  <si>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</si>
  <si>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</si>
  <si>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</si>
  <si>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</si>
  <si>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</si>
  <si>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</si>
  <si>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</si>
  <si>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7B</t>
  </si>
  <si>
    <t>6B</t>
  </si>
  <si>
    <t>5B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</si>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</sst>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'4B - 5B - 6B - 7B'!$B$1:$E$1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- 7B'!$E$3:$E$92</c:f>
              <c:numCache>
                <c:formatCode>0.000</c:formatCode>
                <c:ptCount val="90"/>
                <c:pt idx="0">
                  <c:v>0.71246853280362044</c:v>
                </c:pt>
                <c:pt idx="1">
                  <c:v>0.89211071719207824</c:v>
                </c:pt>
                <c:pt idx="2">
                  <c:v>0.74272566017642816</c:v>
                </c:pt>
                <c:pt idx="3">
                  <c:v>0.84074690448906542</c:v>
                </c:pt>
                <c:pt idx="4">
                  <c:v>0.75713138281662773</c:v>
                </c:pt>
                <c:pt idx="5">
                  <c:v>0.59873080855405558</c:v>
                </c:pt>
                <c:pt idx="6">
                  <c:v>0.65236266910592211</c:v>
                </c:pt>
                <c:pt idx="7">
                  <c:v>0.59665777023201927</c:v>
                </c:pt>
                <c:pt idx="8">
                  <c:v>0.60866355502915093</c:v>
                </c:pt>
                <c:pt idx="9">
                  <c:v>0.84890850153464115</c:v>
                </c:pt>
                <c:pt idx="10">
                  <c:v>0.80047962710650322</c:v>
                </c:pt>
                <c:pt idx="11">
                  <c:v>0.71530158952110556</c:v>
                </c:pt>
                <c:pt idx="12">
                  <c:v>0.67228095173939129</c:v>
                </c:pt>
                <c:pt idx="13">
                  <c:v>0.78807494780506326</c:v>
                </c:pt>
                <c:pt idx="14">
                  <c:v>0.79292537520956341</c:v>
                </c:pt>
                <c:pt idx="15">
                  <c:v>0.69262171072710321</c:v>
                </c:pt>
                <c:pt idx="16">
                  <c:v>0.58011794159746821</c:v>
                </c:pt>
                <c:pt idx="17">
                  <c:v>0.63904585877736853</c:v>
                </c:pt>
                <c:pt idx="18">
                  <c:v>0.66902966204002257</c:v>
                </c:pt>
                <c:pt idx="19">
                  <c:v>0.66362729000777709</c:v>
                </c:pt>
                <c:pt idx="20">
                  <c:v>0.79486750073542511</c:v>
                </c:pt>
                <c:pt idx="21">
                  <c:v>0.66519346499323706</c:v>
                </c:pt>
                <c:pt idx="22">
                  <c:v>0.87512528336773054</c:v>
                </c:pt>
                <c:pt idx="23">
                  <c:v>0.75866781449061882</c:v>
                </c:pt>
                <c:pt idx="24">
                  <c:v>0.75753056038785949</c:v>
                </c:pt>
                <c:pt idx="25">
                  <c:v>0.96032051953176645</c:v>
                </c:pt>
                <c:pt idx="26">
                  <c:v>0.60727593799382673</c:v>
                </c:pt>
                <c:pt idx="27">
                  <c:v>0.90754380756853237</c:v>
                </c:pt>
                <c:pt idx="28">
                  <c:v>0.73367377542335821</c:v>
                </c:pt>
                <c:pt idx="29">
                  <c:v>0.66293056692748908</c:v>
                </c:pt>
                <c:pt idx="30">
                  <c:v>0.69391931271628371</c:v>
                </c:pt>
                <c:pt idx="31">
                  <c:v>0.64567831957413357</c:v>
                </c:pt>
                <c:pt idx="32">
                  <c:v>0.60675856118142812</c:v>
                </c:pt>
                <c:pt idx="33">
                  <c:v>0.61876174997317912</c:v>
                </c:pt>
                <c:pt idx="34">
                  <c:v>0.72957087173772139</c:v>
                </c:pt>
                <c:pt idx="35">
                  <c:v>0.68381152894474773</c:v>
                </c:pt>
                <c:pt idx="36">
                  <c:v>0.83336112237212046</c:v>
                </c:pt>
                <c:pt idx="37">
                  <c:v>0.81943410866290878</c:v>
                </c:pt>
                <c:pt idx="38">
                  <c:v>0.78195602847195889</c:v>
                </c:pt>
                <c:pt idx="39">
                  <c:v>0.5797711677842704</c:v>
                </c:pt>
                <c:pt idx="40">
                  <c:v>0.69171944871929192</c:v>
                </c:pt>
                <c:pt idx="41">
                  <c:v>0.76007421166843014</c:v>
                </c:pt>
                <c:pt idx="42">
                  <c:v>0.70920699140465404</c:v>
                </c:pt>
                <c:pt idx="43">
                  <c:v>0.69426598665119732</c:v>
                </c:pt>
                <c:pt idx="44">
                  <c:v>0.80158797346822219</c:v>
                </c:pt>
                <c:pt idx="45">
                  <c:v>0.65858014984171664</c:v>
                </c:pt>
                <c:pt idx="46">
                  <c:v>0.80092970997790014</c:v>
                </c:pt>
                <c:pt idx="47">
                  <c:v>0.74986558170264195</c:v>
                </c:pt>
                <c:pt idx="48">
                  <c:v>0.66624771494915824</c:v>
                </c:pt>
                <c:pt idx="49">
                  <c:v>0.63194276896509272</c:v>
                </c:pt>
                <c:pt idx="50">
                  <c:v>0.54425245778907594</c:v>
                </c:pt>
                <c:pt idx="51">
                  <c:v>0.60761880399077994</c:v>
                </c:pt>
                <c:pt idx="52">
                  <c:v>0.63873369887077214</c:v>
                </c:pt>
                <c:pt idx="53">
                  <c:v>0.60894652866152965</c:v>
                </c:pt>
                <c:pt idx="54">
                  <c:v>0.6612618874837275</c:v>
                </c:pt>
                <c:pt idx="55">
                  <c:v>0.61477183921553946</c:v>
                </c:pt>
                <c:pt idx="56">
                  <c:v>0.68564693658506037</c:v>
                </c:pt>
                <c:pt idx="57">
                  <c:v>0.70529362131249917</c:v>
                </c:pt>
                <c:pt idx="58">
                  <c:v>0.54480153033280654</c:v>
                </c:pt>
                <c:pt idx="59">
                  <c:v>0.75231892878077089</c:v>
                </c:pt>
                <c:pt idx="60">
                  <c:v>0.55129414679051625</c:v>
                </c:pt>
                <c:pt idx="61">
                  <c:v>0.63616374145735755</c:v>
                </c:pt>
                <c:pt idx="62">
                  <c:v>0.56782372882637389</c:v>
                </c:pt>
                <c:pt idx="63">
                  <c:v>0.51605486945569934</c:v>
                </c:pt>
                <c:pt idx="64">
                  <c:v>0.61355013293341043</c:v>
                </c:pt>
                <c:pt idx="65">
                  <c:v>0.66647057962484701</c:v>
                </c:pt>
                <c:pt idx="66">
                  <c:v>0.71578114858984199</c:v>
                </c:pt>
                <c:pt idx="67">
                  <c:v>0.81826774000196878</c:v>
                </c:pt>
                <c:pt idx="68">
                  <c:v>0.77388052954360931</c:v>
                </c:pt>
                <c:pt idx="69">
                  <c:v>0.56258612767547911</c:v>
                </c:pt>
                <c:pt idx="70">
                  <c:v>0.62933630612078861</c:v>
                </c:pt>
                <c:pt idx="71">
                  <c:v>0.64287849156988763</c:v>
                </c:pt>
                <c:pt idx="72">
                  <c:v>0.79701640288683473</c:v>
                </c:pt>
                <c:pt idx="73">
                  <c:v>0.57327537921900507</c:v>
                </c:pt>
                <c:pt idx="74">
                  <c:v>0.78657080236837329</c:v>
                </c:pt>
                <c:pt idx="75">
                  <c:v>0.80694585309279676</c:v>
                </c:pt>
                <c:pt idx="76">
                  <c:v>0.62339957921846789</c:v>
                </c:pt>
                <c:pt idx="77">
                  <c:v>0.5995023847376163</c:v>
                </c:pt>
                <c:pt idx="78">
                  <c:v>0.74690472780380812</c:v>
                </c:pt>
                <c:pt idx="79">
                  <c:v>0.71904999213736764</c:v>
                </c:pt>
                <c:pt idx="80">
                  <c:v>0.80892539682208608</c:v>
                </c:pt>
                <c:pt idx="81">
                  <c:v>0.6230233545756475</c:v>
                </c:pt>
                <c:pt idx="82">
                  <c:v>0.68590879563077822</c:v>
                </c:pt>
                <c:pt idx="83">
                  <c:v>0.94286848784237354</c:v>
                </c:pt>
                <c:pt idx="84">
                  <c:v>0.66237275554582864</c:v>
                </c:pt>
                <c:pt idx="85">
                  <c:v>0.58554648743783999</c:v>
                </c:pt>
                <c:pt idx="86">
                  <c:v>0.65871274951931658</c:v>
                </c:pt>
                <c:pt idx="87">
                  <c:v>0.78718227670236185</c:v>
                </c:pt>
                <c:pt idx="88">
                  <c:v>0.6221864915261851</c:v>
                </c:pt>
                <c:pt idx="89">
                  <c:v>0.55941335658205482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'4B - 5B - 6B - 7B'!$G$1:$J$1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- 7B'!$J$3:$J$92</c:f>
              <c:numCache>
                <c:formatCode>0.000</c:formatCode>
                <c:ptCount val="90"/>
                <c:pt idx="0">
                  <c:v>0.95353105852088138</c:v>
                </c:pt>
                <c:pt idx="1">
                  <c:v>0.84498741039242165</c:v>
                </c:pt>
                <c:pt idx="2">
                  <c:v>1.024274288809361</c:v>
                </c:pt>
                <c:pt idx="3">
                  <c:v>1.0350198325238533</c:v>
                </c:pt>
                <c:pt idx="4">
                  <c:v>1.1602020132007296</c:v>
                </c:pt>
                <c:pt idx="5">
                  <c:v>1.1642680419723799</c:v>
                </c:pt>
                <c:pt idx="6">
                  <c:v>1.2942977629005117</c:v>
                </c:pt>
                <c:pt idx="7">
                  <c:v>1.2965715505318192</c:v>
                </c:pt>
                <c:pt idx="8">
                  <c:v>1.1506819642515209</c:v>
                </c:pt>
                <c:pt idx="9">
                  <c:v>1.188350262965562</c:v>
                </c:pt>
                <c:pt idx="10">
                  <c:v>1.1757006900381908</c:v>
                </c:pt>
                <c:pt idx="11">
                  <c:v>1.1463219908345708</c:v>
                </c:pt>
                <c:pt idx="12">
                  <c:v>1.2263213691157073</c:v>
                </c:pt>
                <c:pt idx="13">
                  <c:v>1.2160016371275573</c:v>
                </c:pt>
                <c:pt idx="14">
                  <c:v>1.1520974172894678</c:v>
                </c:pt>
                <c:pt idx="15">
                  <c:v>1.2087813452052893</c:v>
                </c:pt>
                <c:pt idx="16">
                  <c:v>1.188544306736971</c:v>
                </c:pt>
                <c:pt idx="17">
                  <c:v>1.2045164955104952</c:v>
                </c:pt>
                <c:pt idx="18">
                  <c:v>1.209369518920377</c:v>
                </c:pt>
                <c:pt idx="19">
                  <c:v>1.2035940924654813</c:v>
                </c:pt>
                <c:pt idx="20">
                  <c:v>1.2038992382592515</c:v>
                </c:pt>
                <c:pt idx="21">
                  <c:v>1.2052093645615671</c:v>
                </c:pt>
                <c:pt idx="22">
                  <c:v>1.0607422174179642</c:v>
                </c:pt>
                <c:pt idx="23">
                  <c:v>0.97609315992103352</c:v>
                </c:pt>
                <c:pt idx="24">
                  <c:v>1.0686563064013079</c:v>
                </c:pt>
                <c:pt idx="25">
                  <c:v>1.0401878732402858</c:v>
                </c:pt>
                <c:pt idx="26">
                  <c:v>1.0428231041742337</c:v>
                </c:pt>
                <c:pt idx="27">
                  <c:v>1.0362777622905104</c:v>
                </c:pt>
                <c:pt idx="28">
                  <c:v>1.0551426684242147</c:v>
                </c:pt>
                <c:pt idx="29">
                  <c:v>1.0637851234045439</c:v>
                </c:pt>
                <c:pt idx="30">
                  <c:v>1.1230568614849155</c:v>
                </c:pt>
                <c:pt idx="31">
                  <c:v>1.2061993017682007</c:v>
                </c:pt>
                <c:pt idx="32">
                  <c:v>1.193770295647292</c:v>
                </c:pt>
                <c:pt idx="33">
                  <c:v>1.003238392802815</c:v>
                </c:pt>
                <c:pt idx="34">
                  <c:v>0.88768256303260284</c:v>
                </c:pt>
                <c:pt idx="35">
                  <c:v>1.1451035053461203</c:v>
                </c:pt>
                <c:pt idx="36">
                  <c:v>1.2998346290412046</c:v>
                </c:pt>
                <c:pt idx="37">
                  <c:v>1.4058491084744673</c:v>
                </c:pt>
                <c:pt idx="38">
                  <c:v>1.3072754922521876</c:v>
                </c:pt>
                <c:pt idx="39">
                  <c:v>1.2660556845641115</c:v>
                </c:pt>
                <c:pt idx="40">
                  <c:v>1.1671293768066153</c:v>
                </c:pt>
                <c:pt idx="41">
                  <c:v>1.334748278827496</c:v>
                </c:pt>
                <c:pt idx="42">
                  <c:v>1.2537179847609832</c:v>
                </c:pt>
                <c:pt idx="43">
                  <c:v>1.2646428152053522</c:v>
                </c:pt>
                <c:pt idx="44">
                  <c:v>1.1672209284459154</c:v>
                </c:pt>
                <c:pt idx="45">
                  <c:v>1.1314764708391292</c:v>
                </c:pt>
                <c:pt idx="46">
                  <c:v>1.099538494375643</c:v>
                </c:pt>
                <c:pt idx="47">
                  <c:v>1.1959854968650083</c:v>
                </c:pt>
                <c:pt idx="48">
                  <c:v>1.00895809932532</c:v>
                </c:pt>
                <c:pt idx="49">
                  <c:v>1.0094399414464021</c:v>
                </c:pt>
                <c:pt idx="50">
                  <c:v>1.0949620827342836</c:v>
                </c:pt>
                <c:pt idx="51">
                  <c:v>1.1478742098276806</c:v>
                </c:pt>
                <c:pt idx="52">
                  <c:v>1.2501638703151532</c:v>
                </c:pt>
                <c:pt idx="53">
                  <c:v>1.2990659923082613</c:v>
                </c:pt>
                <c:pt idx="54">
                  <c:v>1.3620295966998184</c:v>
                </c:pt>
                <c:pt idx="55">
                  <c:v>1.3263411398512204</c:v>
                </c:pt>
                <c:pt idx="56">
                  <c:v>1.2399087543133491</c:v>
                </c:pt>
                <c:pt idx="57">
                  <c:v>1.2724214636393243</c:v>
                </c:pt>
                <c:pt idx="58">
                  <c:v>1.27567013442014</c:v>
                </c:pt>
                <c:pt idx="59">
                  <c:v>1.2383191654491945</c:v>
                </c:pt>
                <c:pt idx="60">
                  <c:v>1.190918600214073</c:v>
                </c:pt>
                <c:pt idx="61">
                  <c:v>1.0596934226065919</c:v>
                </c:pt>
                <c:pt idx="62">
                  <c:v>1.1648389037476481</c:v>
                </c:pt>
                <c:pt idx="63">
                  <c:v>1.0267546025624685</c:v>
                </c:pt>
                <c:pt idx="64">
                  <c:v>1.1079497309119462</c:v>
                </c:pt>
                <c:pt idx="65">
                  <c:v>1.1147327120881587</c:v>
                </c:pt>
                <c:pt idx="66">
                  <c:v>1.2245192538551606</c:v>
                </c:pt>
                <c:pt idx="67">
                  <c:v>1.2280061216885492</c:v>
                </c:pt>
                <c:pt idx="68">
                  <c:v>1.311615647051384</c:v>
                </c:pt>
                <c:pt idx="69">
                  <c:v>1.1471551210752917</c:v>
                </c:pt>
                <c:pt idx="70">
                  <c:v>0.97014205208226945</c:v>
                </c:pt>
                <c:pt idx="71">
                  <c:v>1.1238982836633407</c:v>
                </c:pt>
                <c:pt idx="72">
                  <c:v>1.0847319784815594</c:v>
                </c:pt>
                <c:pt idx="73">
                  <c:v>1.069300542653725</c:v>
                </c:pt>
                <c:pt idx="74">
                  <c:v>1.1566818677184221</c:v>
                </c:pt>
                <c:pt idx="75">
                  <c:v>1.1755358487822898</c:v>
                </c:pt>
                <c:pt idx="76">
                  <c:v>0.96320670700102939</c:v>
                </c:pt>
                <c:pt idx="77">
                  <c:v>1.2481494639960535</c:v>
                </c:pt>
                <c:pt idx="78">
                  <c:v>1.361725421143708</c:v>
                </c:pt>
                <c:pt idx="79">
                  <c:v>1.2872401940028473</c:v>
                </c:pt>
                <c:pt idx="80">
                  <c:v>1.2074787288517073</c:v>
                </c:pt>
                <c:pt idx="81">
                  <c:v>1.2457376495413204</c:v>
                </c:pt>
                <c:pt idx="82">
                  <c:v>1.0450009112222585</c:v>
                </c:pt>
                <c:pt idx="83">
                  <c:v>1.1068580430843744</c:v>
                </c:pt>
                <c:pt idx="84">
                  <c:v>1.131178458889003</c:v>
                </c:pt>
                <c:pt idx="85">
                  <c:v>1.0216685075998251</c:v>
                </c:pt>
                <c:pt idx="86">
                  <c:v>1.1428230753415642</c:v>
                </c:pt>
                <c:pt idx="87">
                  <c:v>1.2575944925302576</c:v>
                </c:pt>
                <c:pt idx="88">
                  <c:v>1.2166772413539511</c:v>
                </c:pt>
                <c:pt idx="89">
                  <c:v>1.2405718683454108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'4B - 5B - 6B - 7B'!$L$1:$O$1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- 7B'!$O$3:$O$92</c:f>
              <c:numCache>
                <c:formatCode>0.000</c:formatCode>
                <c:ptCount val="90"/>
                <c:pt idx="0">
                  <c:v>1.3904610248632601</c:v>
                </c:pt>
                <c:pt idx="1">
                  <c:v>1.4029572558040013</c:v>
                </c:pt>
                <c:pt idx="2">
                  <c:v>1.3703446282937775</c:v>
                </c:pt>
                <c:pt idx="3">
                  <c:v>1.4602613130550826</c:v>
                </c:pt>
                <c:pt idx="4">
                  <c:v>1.4134185743722403</c:v>
                </c:pt>
                <c:pt idx="5">
                  <c:v>1.3752098127398116</c:v>
                </c:pt>
                <c:pt idx="6">
                  <c:v>1.3012736363500716</c:v>
                </c:pt>
                <c:pt idx="7">
                  <c:v>1.2401362759288301</c:v>
                </c:pt>
                <c:pt idx="8">
                  <c:v>1.2408646430463779</c:v>
                </c:pt>
                <c:pt idx="9">
                  <c:v>1.3632857175356172</c:v>
                </c:pt>
                <c:pt idx="10">
                  <c:v>1.3949468151164504</c:v>
                </c:pt>
                <c:pt idx="11">
                  <c:v>1.5082320867611858</c:v>
                </c:pt>
                <c:pt idx="12">
                  <c:v>1.3472670315204462</c:v>
                </c:pt>
                <c:pt idx="13">
                  <c:v>1.3967179578225917</c:v>
                </c:pt>
                <c:pt idx="14">
                  <c:v>1.3191802691307954</c:v>
                </c:pt>
                <c:pt idx="15">
                  <c:v>1.4064533496898253</c:v>
                </c:pt>
                <c:pt idx="16">
                  <c:v>1.46675356313903</c:v>
                </c:pt>
                <c:pt idx="17">
                  <c:v>1.2858953060183278</c:v>
                </c:pt>
                <c:pt idx="18">
                  <c:v>1.4223020150140837</c:v>
                </c:pt>
                <c:pt idx="19">
                  <c:v>1.3842722718768392</c:v>
                </c:pt>
                <c:pt idx="20">
                  <c:v>1.4139535275922293</c:v>
                </c:pt>
                <c:pt idx="21">
                  <c:v>1.3285933094003299</c:v>
                </c:pt>
                <c:pt idx="22">
                  <c:v>1.3326206619447161</c:v>
                </c:pt>
                <c:pt idx="23">
                  <c:v>1.3663119227603944</c:v>
                </c:pt>
                <c:pt idx="24">
                  <c:v>1.382448653548455</c:v>
                </c:pt>
                <c:pt idx="25">
                  <c:v>1.3850836095243324</c:v>
                </c:pt>
                <c:pt idx="26">
                  <c:v>1.4000921207790711</c:v>
                </c:pt>
                <c:pt idx="27">
                  <c:v>1.3718356654712154</c:v>
                </c:pt>
                <c:pt idx="28">
                  <c:v>1.3526064622850997</c:v>
                </c:pt>
                <c:pt idx="29">
                  <c:v>1.2946274561160365</c:v>
                </c:pt>
                <c:pt idx="30">
                  <c:v>1.1665580641507796</c:v>
                </c:pt>
                <c:pt idx="31">
                  <c:v>1.1391679664239671</c:v>
                </c:pt>
                <c:pt idx="32">
                  <c:v>1.1799536198744887</c:v>
                </c:pt>
                <c:pt idx="33">
                  <c:v>1.1114755949873996</c:v>
                </c:pt>
                <c:pt idx="34">
                  <c:v>1.1974821687989285</c:v>
                </c:pt>
                <c:pt idx="35">
                  <c:v>1.2055841608608693</c:v>
                </c:pt>
                <c:pt idx="36">
                  <c:v>1.2164529905470491</c:v>
                </c:pt>
                <c:pt idx="37">
                  <c:v>1.204023991149519</c:v>
                </c:pt>
                <c:pt idx="38">
                  <c:v>1.2339405410763522</c:v>
                </c:pt>
                <c:pt idx="39">
                  <c:v>1.311901175013291</c:v>
                </c:pt>
                <c:pt idx="40">
                  <c:v>1.3710496589996533</c:v>
                </c:pt>
                <c:pt idx="41">
                  <c:v>1.3046277476934705</c:v>
                </c:pt>
                <c:pt idx="42">
                  <c:v>1.2554903085757443</c:v>
                </c:pt>
                <c:pt idx="43">
                  <c:v>1.1521783441693656</c:v>
                </c:pt>
                <c:pt idx="44">
                  <c:v>1.1549368448852066</c:v>
                </c:pt>
                <c:pt idx="45">
                  <c:v>1.284733867607275</c:v>
                </c:pt>
                <c:pt idx="46">
                  <c:v>1.2921747090256479</c:v>
                </c:pt>
                <c:pt idx="47">
                  <c:v>1.3635342445216312</c:v>
                </c:pt>
                <c:pt idx="48">
                  <c:v>1.2981819263486496</c:v>
                </c:pt>
                <c:pt idx="49">
                  <c:v>1.2785912502233414</c:v>
                </c:pt>
                <c:pt idx="50">
                  <c:v>1.188741798125811</c:v>
                </c:pt>
                <c:pt idx="51">
                  <c:v>1.1621216443438136</c:v>
                </c:pt>
                <c:pt idx="52">
                  <c:v>1.2815815406867253</c:v>
                </c:pt>
                <c:pt idx="53">
                  <c:v>1.3329396068839054</c:v>
                </c:pt>
                <c:pt idx="54">
                  <c:v>1.2351501294056373</c:v>
                </c:pt>
                <c:pt idx="55">
                  <c:v>1.2239899522001003</c:v>
                </c:pt>
                <c:pt idx="56">
                  <c:v>1.249161997060229</c:v>
                </c:pt>
                <c:pt idx="57">
                  <c:v>1.1402097530944231</c:v>
                </c:pt>
                <c:pt idx="58">
                  <c:v>1.1898399510572133</c:v>
                </c:pt>
                <c:pt idx="59">
                  <c:v>1.1757307796546737</c:v>
                </c:pt>
                <c:pt idx="60">
                  <c:v>1.1795175990299469</c:v>
                </c:pt>
                <c:pt idx="61">
                  <c:v>1.1551411595539565</c:v>
                </c:pt>
                <c:pt idx="62">
                  <c:v>1.1099199642348769</c:v>
                </c:pt>
                <c:pt idx="63">
                  <c:v>1.0714083800971117</c:v>
                </c:pt>
                <c:pt idx="64">
                  <c:v>1.1069674046783951</c:v>
                </c:pt>
                <c:pt idx="65">
                  <c:v>1.0992829092270078</c:v>
                </c:pt>
                <c:pt idx="66">
                  <c:v>1.1127280740917589</c:v>
                </c:pt>
                <c:pt idx="67">
                  <c:v>1.1143471703156</c:v>
                </c:pt>
                <c:pt idx="68">
                  <c:v>1.1632905723852947</c:v>
                </c:pt>
                <c:pt idx="69">
                  <c:v>1.2157704435854781</c:v>
                </c:pt>
                <c:pt idx="70">
                  <c:v>1.2415418633091644</c:v>
                </c:pt>
                <c:pt idx="71">
                  <c:v>1.1889063266935913</c:v>
                </c:pt>
                <c:pt idx="72">
                  <c:v>1.1884805093644344</c:v>
                </c:pt>
                <c:pt idx="73">
                  <c:v>1.2054190012986767</c:v>
                </c:pt>
                <c:pt idx="74">
                  <c:v>1.2344217578058374</c:v>
                </c:pt>
                <c:pt idx="75">
                  <c:v>1.3120154701689954</c:v>
                </c:pt>
                <c:pt idx="76">
                  <c:v>1.3341593964874499</c:v>
                </c:pt>
                <c:pt idx="77">
                  <c:v>1.3566728347822496</c:v>
                </c:pt>
                <c:pt idx="78">
                  <c:v>1.3370824565281856</c:v>
                </c:pt>
                <c:pt idx="79">
                  <c:v>1.4371483327123726</c:v>
                </c:pt>
                <c:pt idx="80">
                  <c:v>1.374204270859936</c:v>
                </c:pt>
                <c:pt idx="81">
                  <c:v>1.3528190588218365</c:v>
                </c:pt>
                <c:pt idx="82">
                  <c:v>1.3930079440011591</c:v>
                </c:pt>
                <c:pt idx="83">
                  <c:v>1.3937837307675418</c:v>
                </c:pt>
                <c:pt idx="84">
                  <c:v>1.3466470541627784</c:v>
                </c:pt>
                <c:pt idx="85">
                  <c:v>1.3040697083674933</c:v>
                </c:pt>
                <c:pt idx="86">
                  <c:v>1.3282079653582315</c:v>
                </c:pt>
                <c:pt idx="87">
                  <c:v>1.2856220238862728</c:v>
                </c:pt>
                <c:pt idx="88">
                  <c:v>1.2398455924174772</c:v>
                </c:pt>
                <c:pt idx="89">
                  <c:v>1.2318022429454516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'4B - 5B - 6B - 7B'!$Q$1:$T$1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- 7B'!$T$3:$T$92</c:f>
              <c:numCache>
                <c:formatCode>0.000</c:formatCode>
                <c:ptCount val="90"/>
                <c:pt idx="0">
                  <c:v>1.3883925378262454</c:v>
                </c:pt>
                <c:pt idx="1">
                  <c:v>1.3993734215785276</c:v>
                </c:pt>
                <c:pt idx="2">
                  <c:v>1.4050780673205294</c:v>
                </c:pt>
                <c:pt idx="3">
                  <c:v>1.4359438250088807</c:v>
                </c:pt>
                <c:pt idx="4">
                  <c:v>1.4719908609200465</c:v>
                </c:pt>
                <c:pt idx="5">
                  <c:v>1.4218346603297203</c:v>
                </c:pt>
                <c:pt idx="6">
                  <c:v>1.4109098069721793</c:v>
                </c:pt>
                <c:pt idx="7">
                  <c:v>1.4122845515019677</c:v>
                </c:pt>
                <c:pt idx="8">
                  <c:v>1.4236973932762187</c:v>
                </c:pt>
                <c:pt idx="9">
                  <c:v>1.4259151493922226</c:v>
                </c:pt>
                <c:pt idx="10">
                  <c:v>1.4104839963664013</c:v>
                </c:pt>
                <c:pt idx="11">
                  <c:v>1.3770245035056565</c:v>
                </c:pt>
                <c:pt idx="12">
                  <c:v>1.3720956674432094</c:v>
                </c:pt>
                <c:pt idx="13">
                  <c:v>1.3308844487084293</c:v>
                </c:pt>
                <c:pt idx="14">
                  <c:v>1.3296326911585212</c:v>
                </c:pt>
                <c:pt idx="15">
                  <c:v>1.3299352398263482</c:v>
                </c:pt>
                <c:pt idx="16">
                  <c:v>1.2893851784585149</c:v>
                </c:pt>
                <c:pt idx="17">
                  <c:v>1.2543130335407997</c:v>
                </c:pt>
                <c:pt idx="18">
                  <c:v>1.2490256116924061</c:v>
                </c:pt>
                <c:pt idx="19">
                  <c:v>1.2502944406077781</c:v>
                </c:pt>
                <c:pt idx="20">
                  <c:v>1.2498660328760556</c:v>
                </c:pt>
                <c:pt idx="21">
                  <c:v>1.4385323223441675</c:v>
                </c:pt>
                <c:pt idx="22">
                  <c:v>1.4111422234967927</c:v>
                </c:pt>
                <c:pt idx="23">
                  <c:v>1.6443833537849155</c:v>
                </c:pt>
                <c:pt idx="24">
                  <c:v>1.6772959177677917</c:v>
                </c:pt>
                <c:pt idx="25">
                  <c:v>1.666920138074544</c:v>
                </c:pt>
                <c:pt idx="26">
                  <c:v>1.6708328327035058</c:v>
                </c:pt>
                <c:pt idx="27">
                  <c:v>1.7071762547970768</c:v>
                </c:pt>
                <c:pt idx="28">
                  <c:v>1.6481897168198709</c:v>
                </c:pt>
                <c:pt idx="29">
                  <c:v>1.5476395273409456</c:v>
                </c:pt>
                <c:pt idx="30">
                  <c:v>1.5385712595137122</c:v>
                </c:pt>
                <c:pt idx="31">
                  <c:v>1.4955204073851804</c:v>
                </c:pt>
                <c:pt idx="32">
                  <c:v>1.3808722532550008</c:v>
                </c:pt>
                <c:pt idx="33">
                  <c:v>1.4069372167136289</c:v>
                </c:pt>
                <c:pt idx="34">
                  <c:v>1.4156442910419935</c:v>
                </c:pt>
                <c:pt idx="35">
                  <c:v>1.4069400820742648</c:v>
                </c:pt>
                <c:pt idx="36">
                  <c:v>1.3945520810718712</c:v>
                </c:pt>
                <c:pt idx="37">
                  <c:v>1.3816886524787158</c:v>
                </c:pt>
                <c:pt idx="38">
                  <c:v>1.4330319683577415</c:v>
                </c:pt>
                <c:pt idx="39">
                  <c:v>1.4008330144508803</c:v>
                </c:pt>
                <c:pt idx="40">
                  <c:v>1.4402288980953879</c:v>
                </c:pt>
                <c:pt idx="41">
                  <c:v>1.4578134936043614</c:v>
                </c:pt>
                <c:pt idx="42">
                  <c:v>1.4493272370067944</c:v>
                </c:pt>
                <c:pt idx="43">
                  <c:v>1.3699095938766908</c:v>
                </c:pt>
                <c:pt idx="44">
                  <c:v>1.3897794576057667</c:v>
                </c:pt>
                <c:pt idx="45">
                  <c:v>1.4372248532077214</c:v>
                </c:pt>
                <c:pt idx="46">
                  <c:v>1.4092859556541244</c:v>
                </c:pt>
                <c:pt idx="47">
                  <c:v>1.3654420952673987</c:v>
                </c:pt>
                <c:pt idx="48">
                  <c:v>1.3440335154418623</c:v>
                </c:pt>
                <c:pt idx="49">
                  <c:v>1.3591502566349478</c:v>
                </c:pt>
                <c:pt idx="50">
                  <c:v>1.3604520460288665</c:v>
                </c:pt>
                <c:pt idx="51">
                  <c:v>1.3696352388856532</c:v>
                </c:pt>
                <c:pt idx="52">
                  <c:v>1.3828367804745045</c:v>
                </c:pt>
                <c:pt idx="53">
                  <c:v>1.3726169264470727</c:v>
                </c:pt>
                <c:pt idx="54">
                  <c:v>1.4055064261165702</c:v>
                </c:pt>
                <c:pt idx="55">
                  <c:v>1.4825622944798933</c:v>
                </c:pt>
                <c:pt idx="56">
                  <c:v>1.4422914207158279</c:v>
                </c:pt>
                <c:pt idx="57">
                  <c:v>1.4220956394109228</c:v>
                </c:pt>
                <c:pt idx="58">
                  <c:v>1.4214259160038532</c:v>
                </c:pt>
                <c:pt idx="59">
                  <c:v>1.4086795812604125</c:v>
                </c:pt>
                <c:pt idx="60">
                  <c:v>1.4275358995613834</c:v>
                </c:pt>
                <c:pt idx="61">
                  <c:v>1.4401969485952959</c:v>
                </c:pt>
                <c:pt idx="62">
                  <c:v>1.3780203309980299</c:v>
                </c:pt>
                <c:pt idx="63">
                  <c:v>1.3747156230990947</c:v>
                </c:pt>
                <c:pt idx="64">
                  <c:v>1.3761489884261895</c:v>
                </c:pt>
                <c:pt idx="65">
                  <c:v>1.3996289752032263</c:v>
                </c:pt>
                <c:pt idx="66">
                  <c:v>1.4707419868233065</c:v>
                </c:pt>
                <c:pt idx="67">
                  <c:v>1.4537365544937189</c:v>
                </c:pt>
                <c:pt idx="68">
                  <c:v>1.4339227144360054</c:v>
                </c:pt>
                <c:pt idx="69">
                  <c:v>1.4318925808377121</c:v>
                </c:pt>
                <c:pt idx="70">
                  <c:v>1.6472350841191123</c:v>
                </c:pt>
                <c:pt idx="71">
                  <c:v>1.6123982563260142</c:v>
                </c:pt>
                <c:pt idx="72">
                  <c:v>1.4764318400194982</c:v>
                </c:pt>
                <c:pt idx="73">
                  <c:v>1.4261111041380132</c:v>
                </c:pt>
                <c:pt idx="74">
                  <c:v>1.454352555962253</c:v>
                </c:pt>
                <c:pt idx="75">
                  <c:v>1.3903923135733642</c:v>
                </c:pt>
                <c:pt idx="76">
                  <c:v>1.4576015095450821</c:v>
                </c:pt>
                <c:pt idx="77">
                  <c:v>1.3729197961642277</c:v>
                </c:pt>
                <c:pt idx="78">
                  <c:v>1.3512989853200634</c:v>
                </c:pt>
                <c:pt idx="79">
                  <c:v>1.2519640655354256</c:v>
                </c:pt>
                <c:pt idx="80">
                  <c:v>1.3130684643575592</c:v>
                </c:pt>
                <c:pt idx="81">
                  <c:v>1.2412415917371289</c:v>
                </c:pt>
                <c:pt idx="82">
                  <c:v>1.2887711492262386</c:v>
                </c:pt>
                <c:pt idx="83">
                  <c:v>1.3078213406405494</c:v>
                </c:pt>
                <c:pt idx="84">
                  <c:v>1.3258662995014181</c:v>
                </c:pt>
                <c:pt idx="85">
                  <c:v>1.3719538730735874</c:v>
                </c:pt>
                <c:pt idx="86">
                  <c:v>1.3906900329901508</c:v>
                </c:pt>
                <c:pt idx="87">
                  <c:v>1.3565841627171653</c:v>
                </c:pt>
                <c:pt idx="88">
                  <c:v>1.3614045167963662</c:v>
                </c:pt>
                <c:pt idx="89">
                  <c:v>1.3593631602569922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481280"/>
        <c:axId val="216482456"/>
      </c:scatterChart>
      <c:valAx>
        <c:axId val="21648128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82456"/>
        <c:crosses val="autoZero"/>
        <c:crossBetween val="midCat"/>
      </c:valAx>
      <c:valAx>
        <c:axId val="21648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81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activeCell="E146" sqref="E14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14.53100014</v>
      </c>
      <c r="C2">
        <v>0.60540002999999998</v>
      </c>
      <c r="D2">
        <v>9.9000003020963209E+37</v>
      </c>
      <c r="E2">
        <v>1.06120002</v>
      </c>
      <c r="F2">
        <v>-189.02699279999999</v>
      </c>
      <c r="G2">
        <v>1.46080005</v>
      </c>
      <c r="H2">
        <v>9.9000003020963209E+37</v>
      </c>
      <c r="K2" s="2">
        <f>TREND(Calibration!$A$2:$A$4,Calibration!$B$2:$B$4,C2)</f>
        <v>388.04148968946225</v>
      </c>
      <c r="L2" s="2">
        <f>TREND(Calibration!$A$2:$A$4,Calibration!$C$2:$C$4,E2)</f>
        <v>409.58532731523587</v>
      </c>
      <c r="M2" s="2">
        <f>TREND(Calibration!$A$2:$A$4,Calibration!$D$2:$D$4,G2)</f>
        <v>561.16723610641054</v>
      </c>
      <c r="O2" s="2">
        <f>AVERAGE(K2:K409)</f>
        <v>395.56246719172549</v>
      </c>
    </row>
    <row r="3" spans="1:15" x14ac:dyDescent="0.25">
      <c r="A3">
        <v>6564</v>
      </c>
      <c r="B3">
        <v>14.588999749999999</v>
      </c>
      <c r="C3">
        <v>0.61460000000000004</v>
      </c>
      <c r="D3">
        <v>554.40197753999996</v>
      </c>
      <c r="E3">
        <v>1.05519998</v>
      </c>
      <c r="F3">
        <v>838.62298583999996</v>
      </c>
      <c r="G3">
        <v>1.46080005</v>
      </c>
      <c r="H3">
        <v>1102.0939941399999</v>
      </c>
      <c r="K3" s="2">
        <f>TREND(Calibration!$A$2:$A$4,Calibration!$B$2:$B$4,C3)</f>
        <v>393.68448289597922</v>
      </c>
      <c r="L3" s="2">
        <f>TREND(Calibration!$A$2:$A$4,Calibration!$C$2:$C$4,E3)</f>
        <v>407.15779797135292</v>
      </c>
      <c r="M3" s="2">
        <f>TREND(Calibration!$A$2:$A$4,Calibration!$D$2:$D$4,G3)</f>
        <v>561.16723610641054</v>
      </c>
    </row>
    <row r="4" spans="1:15" x14ac:dyDescent="0.25">
      <c r="A4">
        <v>11565</v>
      </c>
      <c r="B4">
        <v>14.5340004</v>
      </c>
      <c r="C4">
        <v>0.61729997000000003</v>
      </c>
      <c r="D4">
        <v>1269.10095215</v>
      </c>
      <c r="E4">
        <v>1.0600999600000001</v>
      </c>
      <c r="F4">
        <v>720.22900390999996</v>
      </c>
      <c r="G4">
        <v>1.4641</v>
      </c>
      <c r="H4">
        <v>9.9000003020963209E+37</v>
      </c>
      <c r="K4" s="2">
        <f>TREND(Calibration!$A$2:$A$4,Calibration!$B$2:$B$4,C4)</f>
        <v>395.3405657275319</v>
      </c>
      <c r="L4" s="2">
        <f>TREND(Calibration!$A$2:$A$4,Calibration!$C$2:$C$4,E4)</f>
        <v>409.14025896068625</v>
      </c>
      <c r="M4" s="2">
        <f>TREND(Calibration!$A$2:$A$4,Calibration!$D$2:$D$4,G4)</f>
        <v>562.5276040598709</v>
      </c>
    </row>
    <row r="5" spans="1:15" x14ac:dyDescent="0.25">
      <c r="A5">
        <v>16566</v>
      </c>
      <c r="B5">
        <v>14.49800014</v>
      </c>
      <c r="C5">
        <v>0.61460000000000004</v>
      </c>
      <c r="D5">
        <v>1338.6920166</v>
      </c>
      <c r="E5">
        <v>1.1244000199999999</v>
      </c>
      <c r="F5">
        <v>1072.26293945</v>
      </c>
      <c r="G5">
        <v>1.46080005</v>
      </c>
      <c r="H5">
        <v>9.9000003020963209E+37</v>
      </c>
      <c r="K5" s="2">
        <f>TREND(Calibration!$A$2:$A$4,Calibration!$B$2:$B$4,C5)</f>
        <v>393.68448289597922</v>
      </c>
      <c r="L5" s="2">
        <f>TREND(Calibration!$A$2:$A$4,Calibration!$C$2:$C$4,E5)</f>
        <v>435.15513260543423</v>
      </c>
      <c r="M5" s="2">
        <f>TREND(Calibration!$A$2:$A$4,Calibration!$D$2:$D$4,G5)</f>
        <v>561.16723610641054</v>
      </c>
    </row>
    <row r="6" spans="1:15" x14ac:dyDescent="0.25">
      <c r="A6">
        <v>21567</v>
      </c>
      <c r="B6">
        <v>14.43999958</v>
      </c>
      <c r="C6">
        <v>0.62</v>
      </c>
      <c r="D6">
        <v>856.82000731999995</v>
      </c>
      <c r="E6">
        <v>1.0616999899999999</v>
      </c>
      <c r="F6">
        <v>9.9000003020963209E+37</v>
      </c>
      <c r="G6">
        <v>1.4635000199999999</v>
      </c>
      <c r="H6">
        <v>9.9000003020963209E+37</v>
      </c>
      <c r="K6" s="2">
        <f>TREND(Calibration!$A$2:$A$4,Calibration!$B$2:$B$4,C6)</f>
        <v>396.99668536133419</v>
      </c>
      <c r="L6" s="2">
        <f>TREND(Calibration!$A$2:$A$4,Calibration!$C$2:$C$4,E6)</f>
        <v>409.78760794104187</v>
      </c>
      <c r="M6" s="2">
        <f>TREND(Calibration!$A$2:$A$4,Calibration!$D$2:$D$4,G6)</f>
        <v>562.28026892912123</v>
      </c>
    </row>
    <row r="7" spans="1:15" x14ac:dyDescent="0.25">
      <c r="A7">
        <v>26567</v>
      </c>
      <c r="B7">
        <v>14.43000031</v>
      </c>
      <c r="C7">
        <v>0.61669998999999998</v>
      </c>
      <c r="D7">
        <v>716.50701904000005</v>
      </c>
      <c r="E7">
        <v>1.0578999499999999</v>
      </c>
      <c r="F7">
        <v>9.9000003020963209E+37</v>
      </c>
      <c r="G7">
        <v>1.4613000199999999</v>
      </c>
      <c r="H7">
        <v>9.9000003020963209E+37</v>
      </c>
      <c r="K7" s="2">
        <f>TREND(Calibration!$A$2:$A$4,Calibration!$B$2:$B$4,C7)</f>
        <v>394.97255549879787</v>
      </c>
      <c r="L7" s="2">
        <f>TREND(Calibration!$A$2:$A$4,Calibration!$C$2:$C$4,E7)</f>
        <v>408.25016675599494</v>
      </c>
      <c r="M7" s="2">
        <f>TREND(Calibration!$A$2:$A$4,Calibration!$D$2:$D$4,G7)</f>
        <v>561.37334321884907</v>
      </c>
    </row>
    <row r="8" spans="1:15" x14ac:dyDescent="0.25">
      <c r="A8">
        <v>31569</v>
      </c>
      <c r="B8">
        <v>14.446000099999999</v>
      </c>
      <c r="C8">
        <v>0.62099998999999995</v>
      </c>
      <c r="D8">
        <v>432.69198607999999</v>
      </c>
      <c r="E8">
        <v>1.06060004</v>
      </c>
      <c r="F8">
        <v>9.9000003020963209E+37</v>
      </c>
      <c r="G8">
        <v>1.4630000599999999</v>
      </c>
      <c r="H8">
        <v>1324.2380371100001</v>
      </c>
      <c r="K8" s="2">
        <f>TREND(Calibration!$A$2:$A$4,Calibration!$B$2:$B$4,C8)</f>
        <v>397.61005005454348</v>
      </c>
      <c r="L8" s="2">
        <f>TREND(Calibration!$A$2:$A$4,Calibration!$C$2:$C$4,E8)</f>
        <v>409.34258409090017</v>
      </c>
      <c r="M8" s="2">
        <f>TREND(Calibration!$A$2:$A$4,Calibration!$D$2:$D$4,G8)</f>
        <v>562.07416593907226</v>
      </c>
    </row>
    <row r="9" spans="1:15" x14ac:dyDescent="0.25">
      <c r="A9">
        <v>36569</v>
      </c>
      <c r="B9">
        <v>14.463000299999999</v>
      </c>
      <c r="C9">
        <v>0.62269998000000004</v>
      </c>
      <c r="D9">
        <v>813.07598876999998</v>
      </c>
      <c r="E9">
        <v>1.05739999</v>
      </c>
      <c r="F9">
        <v>9.9000003020963209E+37</v>
      </c>
      <c r="G9">
        <v>1.4630000599999999</v>
      </c>
      <c r="H9">
        <v>9.9000003020963209E+37</v>
      </c>
      <c r="K9" s="2">
        <f>TREND(Calibration!$A$2:$A$4,Calibration!$B$2:$B$4,C9)</f>
        <v>398.65277432659514</v>
      </c>
      <c r="L9" s="2">
        <f>TREND(Calibration!$A$2:$A$4,Calibration!$C$2:$C$4,E9)</f>
        <v>408.04789017604418</v>
      </c>
      <c r="M9" s="2">
        <f>TREND(Calibration!$A$2:$A$4,Calibration!$D$2:$D$4,G9)</f>
        <v>562.07416593907226</v>
      </c>
    </row>
    <row r="10" spans="1:15" x14ac:dyDescent="0.25">
      <c r="A10">
        <v>41569</v>
      </c>
      <c r="B10">
        <v>14.52099991</v>
      </c>
      <c r="C10">
        <v>0.62540001000000001</v>
      </c>
      <c r="D10">
        <v>853.17199706999997</v>
      </c>
      <c r="E10">
        <v>1.0681999900000001</v>
      </c>
      <c r="F10">
        <v>9.9000003020963209E+37</v>
      </c>
      <c r="G10">
        <v>1.4630000599999999</v>
      </c>
      <c r="H10">
        <v>9.9000003020963209E+37</v>
      </c>
      <c r="K10" s="2">
        <f>TREND(Calibration!$A$2:$A$4,Calibration!$B$2:$B$4,C10)</f>
        <v>400.30889396039743</v>
      </c>
      <c r="L10" s="2">
        <f>TREND(Calibration!$A$2:$A$4,Calibration!$C$2:$C$4,E10)</f>
        <v>412.41741386487564</v>
      </c>
      <c r="M10" s="2">
        <f>TREND(Calibration!$A$2:$A$4,Calibration!$D$2:$D$4,G10)</f>
        <v>562.07416593907226</v>
      </c>
    </row>
    <row r="11" spans="1:15" x14ac:dyDescent="0.25">
      <c r="A11">
        <v>46569</v>
      </c>
      <c r="B11">
        <v>14.59200001</v>
      </c>
      <c r="C11">
        <v>0.62809998</v>
      </c>
      <c r="D11">
        <v>551.03002930000002</v>
      </c>
      <c r="E11">
        <v>1.0763000199999999</v>
      </c>
      <c r="F11">
        <v>9.9000003020963209E+37</v>
      </c>
      <c r="G11">
        <v>1.4596999900000001</v>
      </c>
      <c r="H11">
        <v>1161.49401855</v>
      </c>
      <c r="K11" s="2">
        <f>TREND(Calibration!$A$2:$A$4,Calibration!$B$2:$B$4,C11)</f>
        <v>401.96497679195005</v>
      </c>
      <c r="L11" s="2">
        <f>TREND(Calibration!$A$2:$A$4,Calibration!$C$2:$C$4,E11)</f>
        <v>415.69456876906486</v>
      </c>
      <c r="M11" s="2">
        <f>TREND(Calibration!$A$2:$A$4,Calibration!$D$2:$D$4,G11)</f>
        <v>560.7137485169369</v>
      </c>
    </row>
    <row r="12" spans="1:15" x14ac:dyDescent="0.25">
      <c r="A12">
        <v>51570</v>
      </c>
      <c r="B12">
        <v>14.65400028</v>
      </c>
      <c r="C12">
        <v>0.62209999999999999</v>
      </c>
      <c r="D12">
        <v>1031.34997559</v>
      </c>
      <c r="E12">
        <v>1.0741000199999999</v>
      </c>
      <c r="F12">
        <v>9.9000003020963209E+37</v>
      </c>
      <c r="G12">
        <v>1.4592000199999999</v>
      </c>
      <c r="H12">
        <v>1182.5529785199999</v>
      </c>
      <c r="K12" s="2">
        <f>TREND(Calibration!$A$2:$A$4,Calibration!$B$2:$B$4,C12)</f>
        <v>398.28476409786111</v>
      </c>
      <c r="L12" s="2">
        <f>TREND(Calibration!$A$2:$A$4,Calibration!$C$2:$C$4,E12)</f>
        <v>414.80448061022884</v>
      </c>
      <c r="M12" s="2">
        <f>TREND(Calibration!$A$2:$A$4,Calibration!$D$2:$D$4,G12)</f>
        <v>560.50764140449826</v>
      </c>
    </row>
    <row r="13" spans="1:15" x14ac:dyDescent="0.25">
      <c r="A13">
        <v>56570</v>
      </c>
      <c r="B13">
        <v>14.68299961</v>
      </c>
      <c r="C13">
        <v>0.62370002000000002</v>
      </c>
      <c r="D13">
        <v>558.71502685999997</v>
      </c>
      <c r="E13">
        <v>1.06500006</v>
      </c>
      <c r="F13">
        <v>9.9000003020963209E+37</v>
      </c>
      <c r="G13">
        <v>1.45809996</v>
      </c>
      <c r="H13">
        <v>9.9000003020963209E+37</v>
      </c>
      <c r="K13" s="2">
        <f>TREND(Calibration!$A$2:$A$4,Calibration!$B$2:$B$4,C13)</f>
        <v>399.26616968834577</v>
      </c>
      <c r="L13" s="2">
        <f>TREND(Calibration!$A$2:$A$4,Calibration!$C$2:$C$4,E13)</f>
        <v>411.1227685002828</v>
      </c>
      <c r="M13" s="2">
        <f>TREND(Calibration!$A$2:$A$4,Calibration!$D$2:$D$4,G13)</f>
        <v>560.05415381502462</v>
      </c>
    </row>
    <row r="14" spans="1:15" x14ac:dyDescent="0.25">
      <c r="A14">
        <v>61570</v>
      </c>
      <c r="B14">
        <v>14.68599987</v>
      </c>
      <c r="C14">
        <v>0.61890000000000001</v>
      </c>
      <c r="D14">
        <v>785.52502441000001</v>
      </c>
      <c r="E14">
        <v>1.0806000200000001</v>
      </c>
      <c r="F14">
        <v>9.9000003020963209E+37</v>
      </c>
      <c r="G14">
        <v>1.4596999900000001</v>
      </c>
      <c r="H14">
        <v>9.9000003020963209E+37</v>
      </c>
      <c r="K14" s="2">
        <f>TREND(Calibration!$A$2:$A$4,Calibration!$B$2:$B$4,C14)</f>
        <v>396.32197745172482</v>
      </c>
      <c r="L14" s="2">
        <f>TREND(Calibration!$A$2:$A$4,Calibration!$C$2:$C$4,E14)</f>
        <v>417.43428653406261</v>
      </c>
      <c r="M14" s="2">
        <f>TREND(Calibration!$A$2:$A$4,Calibration!$D$2:$D$4,G14)</f>
        <v>560.7137485169369</v>
      </c>
    </row>
    <row r="15" spans="1:15" x14ac:dyDescent="0.25">
      <c r="A15">
        <v>66571</v>
      </c>
      <c r="B15">
        <v>14.67700005</v>
      </c>
      <c r="C15">
        <v>0.61890000000000001</v>
      </c>
      <c r="D15">
        <v>659.24902343999997</v>
      </c>
      <c r="E15">
        <v>1.0811999999999999</v>
      </c>
      <c r="F15">
        <v>9.9000003020963209E+37</v>
      </c>
      <c r="G15">
        <v>1.4619</v>
      </c>
      <c r="H15">
        <v>1167.3640136700001</v>
      </c>
      <c r="K15" s="2">
        <f>TREND(Calibration!$A$2:$A$4,Calibration!$B$2:$B$4,C15)</f>
        <v>396.32197745172482</v>
      </c>
      <c r="L15" s="2">
        <f>TREND(Calibration!$A$2:$A$4,Calibration!$C$2:$C$4,E15)</f>
        <v>417.67702975839819</v>
      </c>
      <c r="M15" s="2">
        <f>TREND(Calibration!$A$2:$A$4,Calibration!$D$2:$D$4,G15)</f>
        <v>561.62067834959862</v>
      </c>
    </row>
    <row r="16" spans="1:15" x14ac:dyDescent="0.25">
      <c r="A16">
        <v>71571</v>
      </c>
      <c r="B16">
        <v>14.647999759999999</v>
      </c>
      <c r="C16">
        <v>0.62540001000000001</v>
      </c>
      <c r="D16">
        <v>834.375</v>
      </c>
      <c r="E16">
        <v>1.0854999999999999</v>
      </c>
      <c r="F16">
        <v>9.9000003020963209E+37</v>
      </c>
      <c r="G16">
        <v>1.4586000400000001</v>
      </c>
      <c r="H16">
        <v>9.9000003020963209E+37</v>
      </c>
      <c r="K16" s="2">
        <f>TREND(Calibration!$A$2:$A$4,Calibration!$B$2:$B$4,C16)</f>
        <v>400.30889396039743</v>
      </c>
      <c r="L16" s="2">
        <f>TREND(Calibration!$A$2:$A$4,Calibration!$C$2:$C$4,E16)</f>
        <v>419.41674752339588</v>
      </c>
      <c r="M16" s="2">
        <f>TREND(Calibration!$A$2:$A$4,Calibration!$D$2:$D$4,G16)</f>
        <v>560.26030627374871</v>
      </c>
    </row>
    <row r="17" spans="1:13" x14ac:dyDescent="0.25">
      <c r="A17">
        <v>76572</v>
      </c>
      <c r="B17">
        <v>14.61200047</v>
      </c>
      <c r="C17">
        <v>0.61780000000000002</v>
      </c>
      <c r="D17">
        <v>9.9000003020963209E+37</v>
      </c>
      <c r="E17">
        <v>1.11029994</v>
      </c>
      <c r="F17">
        <v>664.90399170000001</v>
      </c>
      <c r="G17">
        <v>1.45650005</v>
      </c>
      <c r="H17">
        <v>9.9000003020963209E+37</v>
      </c>
      <c r="K17" s="2">
        <f>TREND(Calibration!$A$2:$A$4,Calibration!$B$2:$B$4,C17)</f>
        <v>395.64726954211551</v>
      </c>
      <c r="L17" s="2">
        <f>TREND(Calibration!$A$2:$A$4,Calibration!$C$2:$C$4,E17)</f>
        <v>429.45044431150671</v>
      </c>
      <c r="M17" s="2">
        <f>TREND(Calibration!$A$2:$A$4,Calibration!$D$2:$D$4,G17)</f>
        <v>559.39460858178757</v>
      </c>
    </row>
    <row r="18" spans="1:13" x14ac:dyDescent="0.25">
      <c r="A18">
        <v>81572</v>
      </c>
      <c r="B18">
        <v>14.65100002</v>
      </c>
      <c r="C18">
        <v>0.62319999999999998</v>
      </c>
      <c r="D18">
        <v>9.9000003020963209E+37</v>
      </c>
      <c r="E18">
        <v>1.10979998</v>
      </c>
      <c r="F18">
        <v>9.9000003020963209E+37</v>
      </c>
      <c r="G18">
        <v>1.45700002</v>
      </c>
      <c r="H18">
        <v>1288.6960449200001</v>
      </c>
      <c r="K18" s="2">
        <f>TREND(Calibration!$A$2:$A$4,Calibration!$B$2:$B$4,C18)</f>
        <v>398.95947200747042</v>
      </c>
      <c r="L18" s="2">
        <f>TREND(Calibration!$A$2:$A$4,Calibration!$C$2:$C$4,E18)</f>
        <v>429.24816773155601</v>
      </c>
      <c r="M18" s="2">
        <f>TREND(Calibration!$A$2:$A$4,Calibration!$D$2:$D$4,G18)</f>
        <v>559.6007156942261</v>
      </c>
    </row>
    <row r="19" spans="1:13" x14ac:dyDescent="0.25">
      <c r="A19">
        <v>86572</v>
      </c>
      <c r="B19">
        <v>14.65699959</v>
      </c>
      <c r="C19">
        <v>0.62</v>
      </c>
      <c r="D19">
        <v>808.75097656000003</v>
      </c>
      <c r="E19">
        <v>1.1065000300000001</v>
      </c>
      <c r="F19">
        <v>1060.35095215</v>
      </c>
      <c r="G19">
        <v>1.4602999699999999</v>
      </c>
      <c r="H19">
        <v>9.9000003020963209E+37</v>
      </c>
      <c r="K19" s="2">
        <f>TREND(Calibration!$A$2:$A$4,Calibration!$B$2:$B$4,C19)</f>
        <v>396.99668536133419</v>
      </c>
      <c r="L19" s="2">
        <f>TREND(Calibration!$A$2:$A$4,Calibration!$C$2:$C$4,E19)</f>
        <v>427.91305572257829</v>
      </c>
      <c r="M19" s="2">
        <f>TREND(Calibration!$A$2:$A$4,Calibration!$D$2:$D$4,G19)</f>
        <v>560.96108364768645</v>
      </c>
    </row>
    <row r="20" spans="1:13" x14ac:dyDescent="0.25">
      <c r="A20">
        <v>91572</v>
      </c>
      <c r="B20">
        <v>14.68000031</v>
      </c>
      <c r="C20">
        <v>0.62159997</v>
      </c>
      <c r="D20">
        <v>1039.9980468700001</v>
      </c>
      <c r="E20">
        <v>1.10440004</v>
      </c>
      <c r="F20">
        <v>1216.8940429700001</v>
      </c>
      <c r="G20">
        <v>1.4623999599999999</v>
      </c>
      <c r="H20">
        <v>9.9000003020963209E+37</v>
      </c>
      <c r="K20" s="2">
        <f>TREND(Calibration!$A$2:$A$4,Calibration!$B$2:$B$4,C20)</f>
        <v>397.9780602832775</v>
      </c>
      <c r="L20" s="2">
        <f>TREND(Calibration!$A$2:$A$4,Calibration!$C$2:$C$4,E20)</f>
        <v>427.06343016227191</v>
      </c>
      <c r="M20" s="2">
        <f>TREND(Calibration!$A$2:$A$4,Calibration!$D$2:$D$4,G20)</f>
        <v>561.8267813396476</v>
      </c>
    </row>
    <row r="21" spans="1:13" x14ac:dyDescent="0.25">
      <c r="A21">
        <v>96572</v>
      </c>
      <c r="B21">
        <v>14.70300007</v>
      </c>
      <c r="C21">
        <v>0.61780000000000002</v>
      </c>
      <c r="D21">
        <v>1265.8979492200001</v>
      </c>
      <c r="E21">
        <v>1.1210999500000001</v>
      </c>
      <c r="F21">
        <v>1086.6619873</v>
      </c>
      <c r="G21">
        <v>1.45700002</v>
      </c>
      <c r="H21">
        <v>9.9000003020963209E+37</v>
      </c>
      <c r="K21" s="2">
        <f>TREND(Calibration!$A$2:$A$4,Calibration!$B$2:$B$4,C21)</f>
        <v>395.64726954211551</v>
      </c>
      <c r="L21" s="2">
        <f>TREND(Calibration!$A$2:$A$4,Calibration!$C$2:$C$4,E21)</f>
        <v>433.81997204619341</v>
      </c>
      <c r="M21" s="2">
        <f>TREND(Calibration!$A$2:$A$4,Calibration!$D$2:$D$4,G21)</f>
        <v>559.6007156942261</v>
      </c>
    </row>
    <row r="22" spans="1:13" x14ac:dyDescent="0.25">
      <c r="A22">
        <v>101573</v>
      </c>
      <c r="B22">
        <v>14.73499966</v>
      </c>
      <c r="C22">
        <v>0.61559998999999999</v>
      </c>
      <c r="D22">
        <v>9.9000003020963209E+37</v>
      </c>
      <c r="E22">
        <v>1.13139999</v>
      </c>
      <c r="F22">
        <v>742.70001220999995</v>
      </c>
      <c r="G22">
        <v>1.4586000400000001</v>
      </c>
      <c r="H22">
        <v>9.9000003020963209E+37</v>
      </c>
      <c r="K22" s="2">
        <f>TREND(Calibration!$A$2:$A$4,Calibration!$B$2:$B$4,C22)</f>
        <v>394.29784758918851</v>
      </c>
      <c r="L22" s="2">
        <f>TREND(Calibration!$A$2:$A$4,Calibration!$C$2:$C$4,E22)</f>
        <v>437.987219155074</v>
      </c>
      <c r="M22" s="2">
        <f>TREND(Calibration!$A$2:$A$4,Calibration!$D$2:$D$4,G22)</f>
        <v>560.26030627374871</v>
      </c>
    </row>
    <row r="23" spans="1:13" x14ac:dyDescent="0.25">
      <c r="A23">
        <v>106572</v>
      </c>
      <c r="B23">
        <v>14.744999890000001</v>
      </c>
      <c r="C23">
        <v>0.61669998999999998</v>
      </c>
      <c r="D23">
        <v>1189.4969482399999</v>
      </c>
      <c r="E23">
        <v>1.14810002</v>
      </c>
      <c r="F23">
        <v>817.38598633000004</v>
      </c>
      <c r="G23">
        <v>1.46080005</v>
      </c>
      <c r="H23">
        <v>1177.6850585899999</v>
      </c>
      <c r="K23" s="2">
        <f>TREND(Calibration!$A$2:$A$4,Calibration!$B$2:$B$4,C23)</f>
        <v>394.97255549879787</v>
      </c>
      <c r="L23" s="2">
        <f>TREND(Calibration!$A$2:$A$4,Calibration!$C$2:$C$4,E23)</f>
        <v>444.74380958925866</v>
      </c>
      <c r="M23" s="2">
        <f>TREND(Calibration!$A$2:$A$4,Calibration!$D$2:$D$4,G23)</f>
        <v>561.16723610641054</v>
      </c>
    </row>
    <row r="24" spans="1:13" x14ac:dyDescent="0.25">
      <c r="A24">
        <v>111573</v>
      </c>
      <c r="B24">
        <v>14.722000120000001</v>
      </c>
      <c r="C24">
        <v>0.61619997000000004</v>
      </c>
      <c r="D24">
        <v>9.9000003020963209E+37</v>
      </c>
      <c r="E24">
        <v>1.1664999700000001</v>
      </c>
      <c r="F24">
        <v>919.08398437000005</v>
      </c>
      <c r="G24">
        <v>1.4596999900000001</v>
      </c>
      <c r="H24">
        <v>9.9000003020963209E+37</v>
      </c>
      <c r="K24" s="2">
        <f>TREND(Calibration!$A$2:$A$4,Calibration!$B$2:$B$4,C24)</f>
        <v>394.66585781792259</v>
      </c>
      <c r="L24" s="2">
        <f>TREND(Calibration!$A$2:$A$4,Calibration!$C$2:$C$4,E24)</f>
        <v>452.18816305206548</v>
      </c>
      <c r="M24" s="2">
        <f>TREND(Calibration!$A$2:$A$4,Calibration!$D$2:$D$4,G24)</f>
        <v>560.7137485169369</v>
      </c>
    </row>
    <row r="25" spans="1:13" x14ac:dyDescent="0.25">
      <c r="A25">
        <v>116574</v>
      </c>
      <c r="B25">
        <v>14.63099957</v>
      </c>
      <c r="C25">
        <v>0.60970002000000001</v>
      </c>
      <c r="D25">
        <v>1310.54199219</v>
      </c>
      <c r="E25">
        <v>1.16589999</v>
      </c>
      <c r="F25">
        <v>934.24298095999995</v>
      </c>
      <c r="G25">
        <v>1.4619</v>
      </c>
      <c r="H25">
        <v>9.9000003020963209E+37</v>
      </c>
      <c r="K25" s="2">
        <f>TREND(Calibration!$A$2:$A$4,Calibration!$B$2:$B$4,C25)</f>
        <v>390.67897811149959</v>
      </c>
      <c r="L25" s="2">
        <f>TREND(Calibration!$A$2:$A$4,Calibration!$C$2:$C$4,E25)</f>
        <v>451.94541982772978</v>
      </c>
      <c r="M25" s="2">
        <f>TREND(Calibration!$A$2:$A$4,Calibration!$D$2:$D$4,G25)</f>
        <v>561.62067834959862</v>
      </c>
    </row>
    <row r="26" spans="1:13" x14ac:dyDescent="0.25">
      <c r="A26">
        <v>121574</v>
      </c>
      <c r="B26">
        <v>14.57900047</v>
      </c>
      <c r="C26">
        <v>0.60540002999999998</v>
      </c>
      <c r="D26">
        <v>1291.9739990200001</v>
      </c>
      <c r="E26">
        <v>1.1827000400000001</v>
      </c>
      <c r="F26">
        <v>993.29699706999997</v>
      </c>
      <c r="G26">
        <v>1.4619</v>
      </c>
      <c r="H26">
        <v>9.9000003020963209E+37</v>
      </c>
      <c r="K26" s="2">
        <f>TREND(Calibration!$A$2:$A$4,Calibration!$B$2:$B$4,C26)</f>
        <v>388.04148968946225</v>
      </c>
      <c r="L26" s="2">
        <f>TREND(Calibration!$A$2:$A$4,Calibration!$C$2:$C$4,E26)</f>
        <v>458.74247690629937</v>
      </c>
      <c r="M26" s="2">
        <f>TREND(Calibration!$A$2:$A$4,Calibration!$D$2:$D$4,G26)</f>
        <v>561.62067834959862</v>
      </c>
    </row>
    <row r="27" spans="1:13" x14ac:dyDescent="0.25">
      <c r="A27">
        <v>126574</v>
      </c>
      <c r="B27">
        <v>14.510999679999999</v>
      </c>
      <c r="C27">
        <v>0.60970002000000001</v>
      </c>
      <c r="D27">
        <v>1164.4809570299999</v>
      </c>
      <c r="E27">
        <v>1.2723</v>
      </c>
      <c r="F27">
        <v>1018.34698486</v>
      </c>
      <c r="G27">
        <v>1.4613000199999999</v>
      </c>
      <c r="H27">
        <v>9.9000003020963209E+37</v>
      </c>
      <c r="K27" s="2">
        <f>TREND(Calibration!$A$2:$A$4,Calibration!$B$2:$B$4,C27)</f>
        <v>390.67897811149959</v>
      </c>
      <c r="L27" s="2">
        <f>TREND(Calibration!$A$2:$A$4,Calibration!$C$2:$C$4,E27)</f>
        <v>494.993323919109</v>
      </c>
      <c r="M27" s="2">
        <f>TREND(Calibration!$A$2:$A$4,Calibration!$D$2:$D$4,G27)</f>
        <v>561.37334321884907</v>
      </c>
    </row>
    <row r="28" spans="1:13" x14ac:dyDescent="0.25">
      <c r="A28">
        <v>131573</v>
      </c>
      <c r="B28">
        <v>14.463000299999999</v>
      </c>
      <c r="C28">
        <v>0.60699999000000004</v>
      </c>
      <c r="D28">
        <v>1113.87597656</v>
      </c>
      <c r="E28">
        <v>1.3063999399999999</v>
      </c>
      <c r="F28">
        <v>1046.3459472699999</v>
      </c>
      <c r="G28">
        <v>1.46080005</v>
      </c>
      <c r="H28">
        <v>9.9000003020963209E+37</v>
      </c>
      <c r="K28" s="2">
        <f>TREND(Calibration!$A$2:$A$4,Calibration!$B$2:$B$4,C28)</f>
        <v>389.02285847769735</v>
      </c>
      <c r="L28" s="2">
        <f>TREND(Calibration!$A$2:$A$4,Calibration!$C$2:$C$4,E28)</f>
        <v>508.78966610593568</v>
      </c>
      <c r="M28" s="2">
        <f>TREND(Calibration!$A$2:$A$4,Calibration!$D$2:$D$4,G28)</f>
        <v>561.16723610641054</v>
      </c>
    </row>
    <row r="29" spans="1:13" x14ac:dyDescent="0.25">
      <c r="A29">
        <v>136574</v>
      </c>
      <c r="B29">
        <v>14.47900009</v>
      </c>
      <c r="C29">
        <v>0.60589999000000005</v>
      </c>
      <c r="D29">
        <v>1258.3530273399999</v>
      </c>
      <c r="E29">
        <v>1.35169995</v>
      </c>
      <c r="F29">
        <v>9.9000003020963209E+37</v>
      </c>
      <c r="G29">
        <v>1.4619</v>
      </c>
      <c r="H29">
        <v>9.9000003020963209E+37</v>
      </c>
      <c r="K29" s="2">
        <f>TREND(Calibration!$A$2:$A$4,Calibration!$B$2:$B$4,C29)</f>
        <v>388.34815056808799</v>
      </c>
      <c r="L29" s="2">
        <f>TREND(Calibration!$A$2:$A$4,Calibration!$C$2:$C$4,E29)</f>
        <v>527.1173945132781</v>
      </c>
      <c r="M29" s="2">
        <f>TREND(Calibration!$A$2:$A$4,Calibration!$D$2:$D$4,G29)</f>
        <v>561.62067834959862</v>
      </c>
    </row>
    <row r="30" spans="1:13" x14ac:dyDescent="0.25">
      <c r="A30">
        <v>141573</v>
      </c>
      <c r="B30">
        <v>14.42399979</v>
      </c>
      <c r="C30">
        <v>0.60699999000000004</v>
      </c>
      <c r="D30">
        <v>1369.8060302700001</v>
      </c>
      <c r="E30">
        <v>1.2971999599999999</v>
      </c>
      <c r="F30">
        <v>1048.0870361299999</v>
      </c>
      <c r="G30">
        <v>1.4602999699999999</v>
      </c>
      <c r="H30">
        <v>9.9000003020963209E+37</v>
      </c>
      <c r="K30" s="2">
        <f>TREND(Calibration!$A$2:$A$4,Calibration!$B$2:$B$4,C30)</f>
        <v>389.02285847769735</v>
      </c>
      <c r="L30" s="2">
        <f>TREND(Calibration!$A$2:$A$4,Calibration!$C$2:$C$4,E30)</f>
        <v>505.06748735160465</v>
      </c>
      <c r="M30" s="2">
        <f>TREND(Calibration!$A$2:$A$4,Calibration!$D$2:$D$4,G30)</f>
        <v>560.96108364768645</v>
      </c>
    </row>
    <row r="31" spans="1:13" x14ac:dyDescent="0.25">
      <c r="A31">
        <v>146574</v>
      </c>
      <c r="B31">
        <v>14.446000099999999</v>
      </c>
      <c r="C31">
        <v>0.60860002000000002</v>
      </c>
      <c r="D31">
        <v>880.67297363</v>
      </c>
      <c r="E31">
        <v>1.3069000200000001</v>
      </c>
      <c r="F31">
        <v>1242.3869628899999</v>
      </c>
      <c r="G31">
        <v>1.4586000400000001</v>
      </c>
      <c r="H31">
        <v>9.9000003020963209E+37</v>
      </c>
      <c r="K31" s="2">
        <f>TREND(Calibration!$A$2:$A$4,Calibration!$B$2:$B$4,C31)</f>
        <v>390.00427020189028</v>
      </c>
      <c r="L31" s="2">
        <f>TREND(Calibration!$A$2:$A$4,Calibration!$C$2:$C$4,E31)</f>
        <v>508.99199123614972</v>
      </c>
      <c r="M31" s="2">
        <f>TREND(Calibration!$A$2:$A$4,Calibration!$D$2:$D$4,G31)</f>
        <v>560.26030627374871</v>
      </c>
    </row>
    <row r="32" spans="1:13" x14ac:dyDescent="0.25">
      <c r="A32">
        <v>151573</v>
      </c>
      <c r="B32">
        <v>14.472000120000001</v>
      </c>
      <c r="C32">
        <v>0.60699999000000004</v>
      </c>
      <c r="D32">
        <v>910.27899170000001</v>
      </c>
      <c r="E32">
        <v>1.31500006</v>
      </c>
      <c r="F32">
        <v>9.9000003020963209E+37</v>
      </c>
      <c r="G32">
        <v>1.4553999900000001</v>
      </c>
      <c r="H32">
        <v>9.9000003020963209E+37</v>
      </c>
      <c r="K32" s="2">
        <f>TREND(Calibration!$A$2:$A$4,Calibration!$B$2:$B$4,C32)</f>
        <v>389.02285847769735</v>
      </c>
      <c r="L32" s="2">
        <f>TREND(Calibration!$A$2:$A$4,Calibration!$C$2:$C$4,E32)</f>
        <v>512.26915018619422</v>
      </c>
      <c r="M32" s="2">
        <f>TREND(Calibration!$A$2:$A$4,Calibration!$D$2:$D$4,G32)</f>
        <v>558.94112099231393</v>
      </c>
    </row>
    <row r="33" spans="1:13" x14ac:dyDescent="0.25">
      <c r="A33">
        <v>156575</v>
      </c>
      <c r="B33">
        <v>14.45600033</v>
      </c>
      <c r="C33">
        <v>0.60320001999999995</v>
      </c>
      <c r="D33">
        <v>731.40600586000005</v>
      </c>
      <c r="E33">
        <v>1.29879999</v>
      </c>
      <c r="F33">
        <v>1227.3239746100001</v>
      </c>
      <c r="G33">
        <v>1.4558999500000001</v>
      </c>
      <c r="H33">
        <v>9.9000003020963209E+37</v>
      </c>
      <c r="K33" s="2">
        <f>TREND(Calibration!$A$2:$A$4,Calibration!$B$2:$B$4,C33)</f>
        <v>386.69206773653525</v>
      </c>
      <c r="L33" s="2">
        <f>TREND(Calibration!$A$2:$A$4,Calibration!$C$2:$C$4,E33)</f>
        <v>505.71483633196033</v>
      </c>
      <c r="M33" s="2">
        <f>TREND(Calibration!$A$2:$A$4,Calibration!$D$2:$D$4,G33)</f>
        <v>559.1472239823629</v>
      </c>
    </row>
    <row r="34" spans="1:13" x14ac:dyDescent="0.25">
      <c r="A34">
        <v>161574</v>
      </c>
      <c r="B34">
        <v>14.442999840000001</v>
      </c>
      <c r="C34">
        <v>0.59729999</v>
      </c>
      <c r="D34">
        <v>703.16302489999998</v>
      </c>
      <c r="E34">
        <v>1.31500006</v>
      </c>
      <c r="F34">
        <v>1050.5030517600001</v>
      </c>
      <c r="G34">
        <v>1.4553999900000001</v>
      </c>
      <c r="H34">
        <v>9.9000003020963209E+37</v>
      </c>
      <c r="K34" s="2">
        <f>TREND(Calibration!$A$2:$A$4,Calibration!$B$2:$B$4,C34)</f>
        <v>383.07316145659672</v>
      </c>
      <c r="L34" s="2">
        <f>TREND(Calibration!$A$2:$A$4,Calibration!$C$2:$C$4,E34)</f>
        <v>512.26915018619422</v>
      </c>
      <c r="M34" s="2">
        <f>TREND(Calibration!$A$2:$A$4,Calibration!$D$2:$D$4,G34)</f>
        <v>558.94112099231393</v>
      </c>
    </row>
    <row r="35" spans="1:13" x14ac:dyDescent="0.25">
      <c r="A35">
        <v>166575</v>
      </c>
      <c r="B35">
        <v>14.40400028</v>
      </c>
      <c r="C35">
        <v>0.60430002000000005</v>
      </c>
      <c r="D35">
        <v>735.92102050999995</v>
      </c>
      <c r="E35">
        <v>1.33070004</v>
      </c>
      <c r="F35">
        <v>741.19598388999998</v>
      </c>
      <c r="G35">
        <v>1.45159996</v>
      </c>
      <c r="H35">
        <v>9.9000003020963209E+37</v>
      </c>
      <c r="K35" s="2">
        <f>TREND(Calibration!$A$2:$A$4,Calibration!$B$2:$B$4,C35)</f>
        <v>387.36677564614467</v>
      </c>
      <c r="L35" s="2">
        <f>TREND(Calibration!$A$2:$A$4,Calibration!$C$2:$C$4,E35)</f>
        <v>518.62113486435896</v>
      </c>
      <c r="M35" s="2">
        <f>TREND(Calibration!$A$2:$A$4,Calibration!$D$2:$D$4,G35)</f>
        <v>557.37460058012948</v>
      </c>
    </row>
    <row r="36" spans="1:13" x14ac:dyDescent="0.25">
      <c r="A36">
        <v>171576</v>
      </c>
      <c r="B36">
        <v>14.36200047</v>
      </c>
      <c r="C36">
        <v>0.60589999000000005</v>
      </c>
      <c r="D36">
        <v>892.68499756000006</v>
      </c>
      <c r="E36">
        <v>1.33070004</v>
      </c>
      <c r="F36">
        <v>707.46600341999999</v>
      </c>
      <c r="G36">
        <v>1.45650005</v>
      </c>
      <c r="H36">
        <v>9.9000003020963209E+37</v>
      </c>
      <c r="K36" s="2">
        <f>TREND(Calibration!$A$2:$A$4,Calibration!$B$2:$B$4,C36)</f>
        <v>388.34815056808799</v>
      </c>
      <c r="L36" s="2">
        <f>TREND(Calibration!$A$2:$A$4,Calibration!$C$2:$C$4,E36)</f>
        <v>518.62113486435896</v>
      </c>
      <c r="M36" s="2">
        <f>TREND(Calibration!$A$2:$A$4,Calibration!$D$2:$D$4,G36)</f>
        <v>559.39460858178757</v>
      </c>
    </row>
    <row r="37" spans="1:13" x14ac:dyDescent="0.25">
      <c r="A37">
        <v>176575</v>
      </c>
      <c r="B37">
        <v>14.34300041</v>
      </c>
      <c r="C37">
        <v>0.60750002000000003</v>
      </c>
      <c r="D37">
        <v>837.98199463000003</v>
      </c>
      <c r="E37">
        <v>1.34249997</v>
      </c>
      <c r="F37">
        <v>807.78302001999998</v>
      </c>
      <c r="G37">
        <v>1.4531999799999999</v>
      </c>
      <c r="H37">
        <v>9.9000003020963209E+37</v>
      </c>
      <c r="K37" s="2">
        <f>TREND(Calibration!$A$2:$A$4,Calibration!$B$2:$B$4,C37)</f>
        <v>389.32956229228091</v>
      </c>
      <c r="L37" s="2">
        <f>TREND(Calibration!$A$2:$A$4,Calibration!$C$2:$C$4,E37)</f>
        <v>523.39521575894707</v>
      </c>
      <c r="M37" s="2">
        <f>TREND(Calibration!$A$2:$A$4,Calibration!$D$2:$D$4,G37)</f>
        <v>558.0341911596521</v>
      </c>
    </row>
    <row r="38" spans="1:13" x14ac:dyDescent="0.25">
      <c r="A38">
        <v>181576</v>
      </c>
      <c r="B38">
        <v>14.31700039</v>
      </c>
      <c r="C38">
        <v>0.61189996999999996</v>
      </c>
      <c r="D38">
        <v>9.9000003020963209E+37</v>
      </c>
      <c r="E38">
        <v>1.3532999800000001</v>
      </c>
      <c r="F38">
        <v>85.185997009999994</v>
      </c>
      <c r="G38">
        <v>1.4549000299999999</v>
      </c>
      <c r="H38">
        <v>9.9000003020963209E+37</v>
      </c>
      <c r="K38" s="2">
        <f>TREND(Calibration!$A$2:$A$4,Calibration!$B$2:$B$4,C38)</f>
        <v>392.02836326217692</v>
      </c>
      <c r="L38" s="2">
        <f>TREND(Calibration!$A$2:$A$4,Calibration!$C$2:$C$4,E38)</f>
        <v>527.76474349363377</v>
      </c>
      <c r="M38" s="2">
        <f>TREND(Calibration!$A$2:$A$4,Calibration!$D$2:$D$4,G38)</f>
        <v>558.73501800226495</v>
      </c>
    </row>
    <row r="39" spans="1:13" x14ac:dyDescent="0.25">
      <c r="A39">
        <v>186575</v>
      </c>
      <c r="B39">
        <v>14.411000250000001</v>
      </c>
      <c r="C39">
        <v>0.62209999999999999</v>
      </c>
      <c r="D39">
        <v>624.70098876999998</v>
      </c>
      <c r="E39">
        <v>1.3506</v>
      </c>
      <c r="F39">
        <v>1299.5209960899999</v>
      </c>
      <c r="G39">
        <v>1.4549000299999999</v>
      </c>
      <c r="H39">
        <v>1274.2399902300001</v>
      </c>
      <c r="K39" s="2">
        <f>TREND(Calibration!$A$2:$A$4,Calibration!$B$2:$B$4,C39)</f>
        <v>398.28476409786111</v>
      </c>
      <c r="L39" s="2">
        <f>TREND(Calibration!$A$2:$A$4,Calibration!$C$2:$C$4,E39)</f>
        <v>526.67237066313646</v>
      </c>
      <c r="M39" s="2">
        <f>TREND(Calibration!$A$2:$A$4,Calibration!$D$2:$D$4,G39)</f>
        <v>558.73501800226495</v>
      </c>
    </row>
    <row r="40" spans="1:13" x14ac:dyDescent="0.25">
      <c r="A40">
        <v>191576</v>
      </c>
      <c r="B40">
        <v>14.45300007</v>
      </c>
      <c r="C40">
        <v>0.62209999999999999</v>
      </c>
      <c r="D40">
        <v>1301.2180175799999</v>
      </c>
      <c r="E40">
        <v>1.3631000499999999</v>
      </c>
      <c r="F40">
        <v>1276.26293945</v>
      </c>
      <c r="G40">
        <v>1.4549000299999999</v>
      </c>
      <c r="H40">
        <v>9.9000003020963209E+37</v>
      </c>
      <c r="K40" s="2">
        <f>TREND(Calibration!$A$2:$A$4,Calibration!$B$2:$B$4,C40)</f>
        <v>398.28476409786111</v>
      </c>
      <c r="L40" s="2">
        <f>TREND(Calibration!$A$2:$A$4,Calibration!$C$2:$C$4,E40)</f>
        <v>531.72970997670836</v>
      </c>
      <c r="M40" s="2">
        <f>TREND(Calibration!$A$2:$A$4,Calibration!$D$2:$D$4,G40)</f>
        <v>558.73501800226495</v>
      </c>
    </row>
    <row r="41" spans="1:13" x14ac:dyDescent="0.25">
      <c r="A41">
        <v>196575</v>
      </c>
      <c r="B41">
        <v>14.527000429999999</v>
      </c>
      <c r="C41">
        <v>0.62209999999999999</v>
      </c>
      <c r="D41">
        <v>1206.1920166</v>
      </c>
      <c r="E41">
        <v>1.3711999699999999</v>
      </c>
      <c r="F41">
        <v>1309.9439697299999</v>
      </c>
      <c r="G41">
        <v>1.4531999799999999</v>
      </c>
      <c r="H41">
        <v>9.9000003020963209E+37</v>
      </c>
      <c r="K41" s="2">
        <f>TREND(Calibration!$A$2:$A$4,Calibration!$B$2:$B$4,C41)</f>
        <v>398.28476409786111</v>
      </c>
      <c r="L41" s="2">
        <f>TREND(Calibration!$A$2:$A$4,Calibration!$C$2:$C$4,E41)</f>
        <v>535.00682037648971</v>
      </c>
      <c r="M41" s="2">
        <f>TREND(Calibration!$A$2:$A$4,Calibration!$D$2:$D$4,G41)</f>
        <v>558.0341911596521</v>
      </c>
    </row>
    <row r="42" spans="1:13" x14ac:dyDescent="0.25">
      <c r="A42">
        <v>201575</v>
      </c>
      <c r="B42">
        <v>14.557000159999999</v>
      </c>
      <c r="C42">
        <v>0.62</v>
      </c>
      <c r="D42">
        <v>1348.3389892600001</v>
      </c>
      <c r="E42">
        <v>1.37820005</v>
      </c>
      <c r="F42">
        <v>9.9000003020963209E+37</v>
      </c>
      <c r="G42">
        <v>1.45159996</v>
      </c>
      <c r="H42">
        <v>9.9000003020963209E+37</v>
      </c>
      <c r="K42" s="2">
        <f>TREND(Calibration!$A$2:$A$4,Calibration!$B$2:$B$4,C42)</f>
        <v>396.99668536133419</v>
      </c>
      <c r="L42" s="2">
        <f>TREND(Calibration!$A$2:$A$4,Calibration!$C$2:$C$4,E42)</f>
        <v>537.83895143053746</v>
      </c>
      <c r="M42" s="2">
        <f>TREND(Calibration!$A$2:$A$4,Calibration!$D$2:$D$4,G42)</f>
        <v>557.37460058012948</v>
      </c>
    </row>
    <row r="43" spans="1:13" x14ac:dyDescent="0.25">
      <c r="A43">
        <v>206587</v>
      </c>
      <c r="B43">
        <v>14.602000240000001</v>
      </c>
      <c r="C43">
        <v>0.61940002000000005</v>
      </c>
      <c r="D43">
        <v>9.9000003020963209E+37</v>
      </c>
      <c r="E43">
        <v>1.37600005</v>
      </c>
      <c r="F43">
        <v>9.9000003020963209E+37</v>
      </c>
      <c r="G43">
        <v>1.4543000500000001</v>
      </c>
      <c r="H43">
        <v>9.9000003020963209E+37</v>
      </c>
      <c r="K43" s="2">
        <f>TREND(Calibration!$A$2:$A$4,Calibration!$B$2:$B$4,C43)</f>
        <v>396.62867513260022</v>
      </c>
      <c r="L43" s="2">
        <f>TREND(Calibration!$A$2:$A$4,Calibration!$C$2:$C$4,E43)</f>
        <v>536.94886327170138</v>
      </c>
      <c r="M43" s="2">
        <f>TREND(Calibration!$A$2:$A$4,Calibration!$D$2:$D$4,G43)</f>
        <v>558.4876828715154</v>
      </c>
    </row>
    <row r="44" spans="1:13" x14ac:dyDescent="0.25">
      <c r="A44">
        <v>211576</v>
      </c>
      <c r="B44">
        <v>14.625</v>
      </c>
      <c r="C44">
        <v>0.62209999999999999</v>
      </c>
      <c r="D44">
        <v>559.19702147999999</v>
      </c>
      <c r="E44">
        <v>1.3797999599999999</v>
      </c>
      <c r="F44">
        <v>9.9000003020963209E+37</v>
      </c>
      <c r="G44">
        <v>1.4576</v>
      </c>
      <c r="H44">
        <v>9.9000003020963209E+37</v>
      </c>
      <c r="K44" s="2">
        <f>TREND(Calibration!$A$2:$A$4,Calibration!$B$2:$B$4,C44)</f>
        <v>398.28476409786111</v>
      </c>
      <c r="L44" s="2">
        <f>TREND(Calibration!$A$2:$A$4,Calibration!$C$2:$C$4,E44)</f>
        <v>538.48625186062986</v>
      </c>
      <c r="M44" s="2">
        <f>TREND(Calibration!$A$2:$A$4,Calibration!$D$2:$D$4,G44)</f>
        <v>559.84805082497576</v>
      </c>
    </row>
    <row r="45" spans="1:13" x14ac:dyDescent="0.25">
      <c r="A45">
        <v>216576</v>
      </c>
      <c r="B45">
        <v>14.663999560000001</v>
      </c>
      <c r="C45">
        <v>0.62319999999999998</v>
      </c>
      <c r="D45">
        <v>776.44000243999994</v>
      </c>
      <c r="E45">
        <v>1.4056999699999999</v>
      </c>
      <c r="F45">
        <v>9.9000003020963209E+37</v>
      </c>
      <c r="G45">
        <v>1.45270002</v>
      </c>
      <c r="H45">
        <v>9.9000003020963209E+37</v>
      </c>
      <c r="K45" s="2">
        <f>TREND(Calibration!$A$2:$A$4,Calibration!$B$2:$B$4,C45)</f>
        <v>398.95947200747042</v>
      </c>
      <c r="L45" s="2">
        <f>TREND(Calibration!$A$2:$A$4,Calibration!$C$2:$C$4,E45)</f>
        <v>548.96502104914555</v>
      </c>
      <c r="M45" s="2">
        <f>TREND(Calibration!$A$2:$A$4,Calibration!$D$2:$D$4,G45)</f>
        <v>557.82808816960312</v>
      </c>
    </row>
    <row r="46" spans="1:13" x14ac:dyDescent="0.25">
      <c r="A46">
        <v>221575</v>
      </c>
      <c r="B46">
        <v>14.60499954</v>
      </c>
      <c r="C46">
        <v>0.62050002999999998</v>
      </c>
      <c r="D46">
        <v>1107.95605469</v>
      </c>
      <c r="E46">
        <v>1.40840006</v>
      </c>
      <c r="F46">
        <v>9.9000003020963209E+37</v>
      </c>
      <c r="G46">
        <v>1.44949996</v>
      </c>
      <c r="H46">
        <v>9.9000003020963209E+37</v>
      </c>
      <c r="K46" s="2">
        <f>TREND(Calibration!$A$2:$A$4,Calibration!$B$2:$B$4,C46)</f>
        <v>397.30338917591774</v>
      </c>
      <c r="L46" s="2">
        <f>TREND(Calibration!$A$2:$A$4,Calibration!$C$2:$C$4,E46)</f>
        <v>550.05743838405078</v>
      </c>
      <c r="M46" s="2">
        <f>TREND(Calibration!$A$2:$A$4,Calibration!$D$2:$D$4,G46)</f>
        <v>556.50889876577867</v>
      </c>
    </row>
    <row r="47" spans="1:13" x14ac:dyDescent="0.25">
      <c r="A47">
        <v>226576</v>
      </c>
      <c r="B47">
        <v>14.647999759999999</v>
      </c>
      <c r="C47">
        <v>0.62050002999999998</v>
      </c>
      <c r="D47">
        <v>611.99102783000001</v>
      </c>
      <c r="E47">
        <v>1.4121999700000001</v>
      </c>
      <c r="F47">
        <v>9.9000003020963209E+37</v>
      </c>
      <c r="G47">
        <v>1.45220006</v>
      </c>
      <c r="H47">
        <v>9.9000003020963209E+37</v>
      </c>
      <c r="K47" s="2">
        <f>TREND(Calibration!$A$2:$A$4,Calibration!$B$2:$B$4,C47)</f>
        <v>397.30338917591774</v>
      </c>
      <c r="L47" s="2">
        <f>TREND(Calibration!$A$2:$A$4,Calibration!$C$2:$C$4,E47)</f>
        <v>551.59482697297926</v>
      </c>
      <c r="M47" s="2">
        <f>TREND(Calibration!$A$2:$A$4,Calibration!$D$2:$D$4,G47)</f>
        <v>557.62198517955414</v>
      </c>
    </row>
    <row r="48" spans="1:13" x14ac:dyDescent="0.25">
      <c r="A48">
        <v>231575</v>
      </c>
      <c r="B48">
        <v>14.663999560000001</v>
      </c>
      <c r="C48">
        <v>0.61940002000000005</v>
      </c>
      <c r="D48">
        <v>884.16302489999998</v>
      </c>
      <c r="E48">
        <v>1.5834000100000001</v>
      </c>
      <c r="F48">
        <v>9.9000003020963209E+37</v>
      </c>
      <c r="G48">
        <v>1.45159996</v>
      </c>
      <c r="H48">
        <v>9.9000003020963209E+37</v>
      </c>
      <c r="K48" s="2">
        <f>TREND(Calibration!$A$2:$A$4,Calibration!$B$2:$B$4,C48)</f>
        <v>396.62867513260022</v>
      </c>
      <c r="L48" s="2">
        <f>TREND(Calibration!$A$2:$A$4,Calibration!$C$2:$C$4,E48)</f>
        <v>620.85988533491252</v>
      </c>
      <c r="M48" s="2">
        <f>TREND(Calibration!$A$2:$A$4,Calibration!$D$2:$D$4,G48)</f>
        <v>557.37460058012948</v>
      </c>
    </row>
    <row r="49" spans="1:13" x14ac:dyDescent="0.25">
      <c r="A49">
        <v>236588</v>
      </c>
      <c r="B49">
        <v>14.692999840000001</v>
      </c>
      <c r="C49">
        <v>0.61729997000000003</v>
      </c>
      <c r="D49">
        <v>803.72900390999996</v>
      </c>
      <c r="E49">
        <v>1.5552999999999999</v>
      </c>
      <c r="F49">
        <v>9.9000003020963209E+37</v>
      </c>
      <c r="G49">
        <v>1.44949996</v>
      </c>
      <c r="H49">
        <v>9.9000003020963209E+37</v>
      </c>
      <c r="K49" s="2">
        <f>TREND(Calibration!$A$2:$A$4,Calibration!$B$2:$B$4,C49)</f>
        <v>395.3405657275319</v>
      </c>
      <c r="L49" s="2">
        <f>TREND(Calibration!$A$2:$A$4,Calibration!$C$2:$C$4,E49)</f>
        <v>609.49102798756076</v>
      </c>
      <c r="M49" s="2">
        <f>TREND(Calibration!$A$2:$A$4,Calibration!$D$2:$D$4,G49)</f>
        <v>556.50889876577867</v>
      </c>
    </row>
    <row r="50" spans="1:13" x14ac:dyDescent="0.25">
      <c r="A50">
        <v>241576</v>
      </c>
      <c r="B50">
        <v>14.751000400000001</v>
      </c>
      <c r="C50">
        <v>0.62429999999999997</v>
      </c>
      <c r="D50">
        <v>359.81298828000001</v>
      </c>
      <c r="E50">
        <v>1.5369999400000001</v>
      </c>
      <c r="F50">
        <v>9.9000003020963209E+37</v>
      </c>
      <c r="G50">
        <v>1.4510999899999999</v>
      </c>
      <c r="H50">
        <v>1217.98498535</v>
      </c>
      <c r="K50" s="2">
        <f>TREND(Calibration!$A$2:$A$4,Calibration!$B$2:$B$4,C50)</f>
        <v>399.63417991707979</v>
      </c>
      <c r="L50" s="2">
        <f>TREND(Calibration!$A$2:$A$4,Calibration!$C$2:$C$4,E50)</f>
        <v>602.08708857302042</v>
      </c>
      <c r="M50" s="2">
        <f>TREND(Calibration!$A$2:$A$4,Calibration!$D$2:$D$4,G50)</f>
        <v>557.16849346769084</v>
      </c>
    </row>
    <row r="51" spans="1:13" x14ac:dyDescent="0.25">
      <c r="A51">
        <v>246576</v>
      </c>
      <c r="B51">
        <v>14.7159996</v>
      </c>
      <c r="C51">
        <v>0.61890000000000001</v>
      </c>
      <c r="D51">
        <v>9.9000003020963209E+37</v>
      </c>
      <c r="E51">
        <v>1.5055999799999999</v>
      </c>
      <c r="F51">
        <v>1300.0610351600001</v>
      </c>
      <c r="G51">
        <v>1.4510999899999999</v>
      </c>
      <c r="H51">
        <v>9.9000003020963209E+37</v>
      </c>
      <c r="K51" s="2">
        <f>TREND(Calibration!$A$2:$A$4,Calibration!$B$2:$B$4,C51)</f>
        <v>396.32197745172482</v>
      </c>
      <c r="L51" s="2">
        <f>TREND(Calibration!$A$2:$A$4,Calibration!$C$2:$C$4,E51)</f>
        <v>589.38311921669106</v>
      </c>
      <c r="M51" s="2">
        <f>TREND(Calibration!$A$2:$A$4,Calibration!$D$2:$D$4,G51)</f>
        <v>557.16849346769084</v>
      </c>
    </row>
    <row r="52" spans="1:13" x14ac:dyDescent="0.25">
      <c r="A52">
        <v>251586</v>
      </c>
      <c r="B52">
        <v>14.68599987</v>
      </c>
      <c r="C52">
        <v>0.61940002000000005</v>
      </c>
      <c r="D52">
        <v>1132.04394531</v>
      </c>
      <c r="E52">
        <v>1.48889995</v>
      </c>
      <c r="F52">
        <v>1295.70703125</v>
      </c>
      <c r="G52">
        <v>1.4500000500000001</v>
      </c>
      <c r="H52">
        <v>9.9000003020963209E+37</v>
      </c>
      <c r="K52" s="2">
        <f>TREND(Calibration!$A$2:$A$4,Calibration!$B$2:$B$4,C52)</f>
        <v>396.62867513260022</v>
      </c>
      <c r="L52" s="2">
        <f>TREND(Calibration!$A$2:$A$4,Calibration!$C$2:$C$4,E52)</f>
        <v>582.62652878250628</v>
      </c>
      <c r="M52" s="2">
        <f>TREND(Calibration!$A$2:$A$4,Calibration!$D$2:$D$4,G52)</f>
        <v>556.71505534689243</v>
      </c>
    </row>
    <row r="53" spans="1:13" x14ac:dyDescent="0.25">
      <c r="A53">
        <v>256576</v>
      </c>
      <c r="B53">
        <v>14.64099979</v>
      </c>
      <c r="C53">
        <v>0.61129999000000002</v>
      </c>
      <c r="D53">
        <v>826.04101562000005</v>
      </c>
      <c r="E53">
        <v>1.48889995</v>
      </c>
      <c r="F53">
        <v>1197.4639892600001</v>
      </c>
      <c r="G53">
        <v>1.45159996</v>
      </c>
      <c r="H53">
        <v>9.9000003020963209E+37</v>
      </c>
      <c r="K53" s="2">
        <f>TREND(Calibration!$A$2:$A$4,Calibration!$B$2:$B$4,C53)</f>
        <v>391.6603530334429</v>
      </c>
      <c r="L53" s="2">
        <f>TREND(Calibration!$A$2:$A$4,Calibration!$C$2:$C$4,E53)</f>
        <v>582.62652878250628</v>
      </c>
      <c r="M53" s="2">
        <f>TREND(Calibration!$A$2:$A$4,Calibration!$D$2:$D$4,G53)</f>
        <v>557.37460058012948</v>
      </c>
    </row>
    <row r="54" spans="1:13" x14ac:dyDescent="0.25">
      <c r="A54">
        <v>261575</v>
      </c>
      <c r="B54">
        <v>14.524000170000001</v>
      </c>
      <c r="C54">
        <v>0.61189996999999996</v>
      </c>
      <c r="D54">
        <v>559.73297118999994</v>
      </c>
      <c r="E54">
        <v>1.47049999</v>
      </c>
      <c r="F54">
        <v>950.51898193</v>
      </c>
      <c r="G54">
        <v>1.45220006</v>
      </c>
      <c r="H54">
        <v>9.9000003020963209E+37</v>
      </c>
      <c r="K54" s="2">
        <f>TREND(Calibration!$A$2:$A$4,Calibration!$B$2:$B$4,C54)</f>
        <v>392.02836326217692</v>
      </c>
      <c r="L54" s="2">
        <f>TREND(Calibration!$A$2:$A$4,Calibration!$C$2:$C$4,E54)</f>
        <v>575.18217127384435</v>
      </c>
      <c r="M54" s="2">
        <f>TREND(Calibration!$A$2:$A$4,Calibration!$D$2:$D$4,G54)</f>
        <v>557.62198517955414</v>
      </c>
    </row>
    <row r="55" spans="1:13" x14ac:dyDescent="0.25">
      <c r="A55">
        <v>266576</v>
      </c>
      <c r="B55">
        <v>14.46899986</v>
      </c>
      <c r="C55">
        <v>0.61510003000000002</v>
      </c>
      <c r="D55">
        <v>370.06900023999998</v>
      </c>
      <c r="E55">
        <v>1.4716000600000001</v>
      </c>
      <c r="F55">
        <v>9.9000003020963209E+37</v>
      </c>
      <c r="G55">
        <v>1.45220006</v>
      </c>
      <c r="H55">
        <v>9.9000003020963209E+37</v>
      </c>
      <c r="K55" s="2">
        <f>TREND(Calibration!$A$2:$A$4,Calibration!$B$2:$B$4,C55)</f>
        <v>393.99118671056283</v>
      </c>
      <c r="L55" s="2">
        <f>TREND(Calibration!$A$2:$A$4,Calibration!$C$2:$C$4,E55)</f>
        <v>575.62724367424926</v>
      </c>
      <c r="M55" s="2">
        <f>TREND(Calibration!$A$2:$A$4,Calibration!$D$2:$D$4,G55)</f>
        <v>557.62198517955414</v>
      </c>
    </row>
    <row r="56" spans="1:13" x14ac:dyDescent="0.25">
      <c r="A56">
        <v>271576</v>
      </c>
      <c r="B56">
        <v>14.34599972</v>
      </c>
      <c r="C56">
        <v>0.60970002000000001</v>
      </c>
      <c r="D56">
        <v>9.9000003020963209E+37</v>
      </c>
      <c r="E56">
        <v>1.4688999700000001</v>
      </c>
      <c r="F56">
        <v>583.26300048999997</v>
      </c>
      <c r="G56">
        <v>1.4500000500000001</v>
      </c>
      <c r="H56">
        <v>9.9000003020963209E+37</v>
      </c>
      <c r="K56" s="2">
        <f>TREND(Calibration!$A$2:$A$4,Calibration!$B$2:$B$4,C56)</f>
        <v>390.67897811149959</v>
      </c>
      <c r="L56" s="2">
        <f>TREND(Calibration!$A$2:$A$4,Calibration!$C$2:$C$4,E56)</f>
        <v>574.53482633934402</v>
      </c>
      <c r="M56" s="2">
        <f>TREND(Calibration!$A$2:$A$4,Calibration!$D$2:$D$4,G56)</f>
        <v>556.71505534689243</v>
      </c>
    </row>
    <row r="57" spans="1:13" x14ac:dyDescent="0.25">
      <c r="A57">
        <v>276575</v>
      </c>
      <c r="B57">
        <v>14.25199986</v>
      </c>
      <c r="C57">
        <v>0.60000001999999997</v>
      </c>
      <c r="D57">
        <v>1094.7480468700001</v>
      </c>
      <c r="E57">
        <v>1.4619</v>
      </c>
      <c r="F57">
        <v>804.04199218999997</v>
      </c>
      <c r="G57">
        <v>1.4531999799999999</v>
      </c>
      <c r="H57">
        <v>9.9000003020963209E+37</v>
      </c>
      <c r="K57" s="2">
        <f>TREND(Calibration!$A$2:$A$4,Calibration!$B$2:$B$4,C57)</f>
        <v>384.72928109039901</v>
      </c>
      <c r="L57" s="2">
        <f>TREND(Calibration!$A$2:$A$4,Calibration!$C$2:$C$4,E57)</f>
        <v>571.7027397897042</v>
      </c>
      <c r="M57" s="2">
        <f>TREND(Calibration!$A$2:$A$4,Calibration!$D$2:$D$4,G57)</f>
        <v>558.0341911596521</v>
      </c>
    </row>
    <row r="58" spans="1:13" x14ac:dyDescent="0.25">
      <c r="A58">
        <v>281575</v>
      </c>
      <c r="B58">
        <v>14.222999570000001</v>
      </c>
      <c r="C58">
        <v>0.59939998000000005</v>
      </c>
      <c r="D58">
        <v>306.33499146000003</v>
      </c>
      <c r="E58">
        <v>1.4635000199999999</v>
      </c>
      <c r="F58">
        <v>702.22900390999996</v>
      </c>
      <c r="G58">
        <v>1.4505000100000001</v>
      </c>
      <c r="H58">
        <v>9.9000003020963209E+37</v>
      </c>
      <c r="K58" s="2">
        <f>TREND(Calibration!$A$2:$A$4,Calibration!$B$2:$B$4,C58)</f>
        <v>384.36123405941544</v>
      </c>
      <c r="L58" s="2">
        <f>TREND(Calibration!$A$2:$A$4,Calibration!$C$2:$C$4,E58)</f>
        <v>572.35008472420452</v>
      </c>
      <c r="M58" s="2">
        <f>TREND(Calibration!$A$2:$A$4,Calibration!$D$2:$D$4,G58)</f>
        <v>556.92115833694129</v>
      </c>
    </row>
    <row r="59" spans="1:13" x14ac:dyDescent="0.25">
      <c r="A59">
        <v>286576</v>
      </c>
      <c r="B59">
        <v>14.21899986</v>
      </c>
      <c r="C59">
        <v>0.60699999000000004</v>
      </c>
      <c r="D59">
        <v>363.11401367000002</v>
      </c>
      <c r="E59">
        <v>1.4759000499999999</v>
      </c>
      <c r="F59">
        <v>9.9000003020963209E+37</v>
      </c>
      <c r="G59">
        <v>1.4500000500000001</v>
      </c>
      <c r="H59">
        <v>9.9000003020963209E+37</v>
      </c>
      <c r="K59" s="2">
        <f>TREND(Calibration!$A$2:$A$4,Calibration!$B$2:$B$4,C59)</f>
        <v>389.02285847769735</v>
      </c>
      <c r="L59" s="2">
        <f>TREND(Calibration!$A$2:$A$4,Calibration!$C$2:$C$4,E59)</f>
        <v>577.36695739339154</v>
      </c>
      <c r="M59" s="2">
        <f>TREND(Calibration!$A$2:$A$4,Calibration!$D$2:$D$4,G59)</f>
        <v>556.71505534689243</v>
      </c>
    </row>
    <row r="60" spans="1:13" x14ac:dyDescent="0.25">
      <c r="A60">
        <v>291575</v>
      </c>
      <c r="B60">
        <v>14.18000031</v>
      </c>
      <c r="C60">
        <v>0.60430002000000005</v>
      </c>
      <c r="D60">
        <v>9.9000003020963209E+37</v>
      </c>
      <c r="E60">
        <v>1.4830000400000001</v>
      </c>
      <c r="F60">
        <v>1176.8769531200001</v>
      </c>
      <c r="G60">
        <v>1.4450999499999999</v>
      </c>
      <c r="H60">
        <v>9.9000003020963209E+37</v>
      </c>
      <c r="K60" s="2">
        <f>TREND(Calibration!$A$2:$A$4,Calibration!$B$2:$B$4,C60)</f>
        <v>387.36677564614467</v>
      </c>
      <c r="L60" s="2">
        <f>TREND(Calibration!$A$2:$A$4,Calibration!$C$2:$C$4,E60)</f>
        <v>580.23951058741625</v>
      </c>
      <c r="M60" s="2">
        <f>TREND(Calibration!$A$2:$A$4,Calibration!$D$2:$D$4,G60)</f>
        <v>554.69504322284467</v>
      </c>
    </row>
    <row r="61" spans="1:13" x14ac:dyDescent="0.25">
      <c r="A61">
        <v>296576</v>
      </c>
      <c r="B61">
        <v>14.17099953</v>
      </c>
      <c r="C61">
        <v>0.60049998999999998</v>
      </c>
      <c r="D61">
        <v>885.52001953000001</v>
      </c>
      <c r="E61">
        <v>1.4883999800000001</v>
      </c>
      <c r="F61">
        <v>9.9000003020963209E+37</v>
      </c>
      <c r="G61">
        <v>1.4467999899999999</v>
      </c>
      <c r="H61">
        <v>9.9000003020963209E+37</v>
      </c>
      <c r="K61" s="2">
        <f>TREND(Calibration!$A$2:$A$4,Calibration!$B$2:$B$4,C61)</f>
        <v>385.03594810273302</v>
      </c>
      <c r="L61" s="2">
        <f>TREND(Calibration!$A$2:$A$4,Calibration!$C$2:$C$4,E61)</f>
        <v>582.4242481567004</v>
      </c>
      <c r="M61" s="2">
        <f>TREND(Calibration!$A$2:$A$4,Calibration!$D$2:$D$4,G61)</f>
        <v>555.39586594306786</v>
      </c>
    </row>
    <row r="62" spans="1:13" x14ac:dyDescent="0.25">
      <c r="A62">
        <v>301576</v>
      </c>
      <c r="B62">
        <v>14.17399979</v>
      </c>
      <c r="C62">
        <v>0.60110003000000001</v>
      </c>
      <c r="D62">
        <v>798.93499756000006</v>
      </c>
      <c r="E62">
        <v>1.4900000099999999</v>
      </c>
      <c r="F62">
        <v>9.9000003020963209E+37</v>
      </c>
      <c r="G62">
        <v>1.4445999899999999</v>
      </c>
      <c r="H62">
        <v>9.9000003020963209E+37</v>
      </c>
      <c r="K62" s="2">
        <f>TREND(Calibration!$A$2:$A$4,Calibration!$B$2:$B$4,C62)</f>
        <v>385.40399513371665</v>
      </c>
      <c r="L62" s="2">
        <f>TREND(Calibration!$A$2:$A$4,Calibration!$C$2:$C$4,E62)</f>
        <v>583.07159713705596</v>
      </c>
      <c r="M62" s="2">
        <f>TREND(Calibration!$A$2:$A$4,Calibration!$D$2:$D$4,G62)</f>
        <v>554.4889402327957</v>
      </c>
    </row>
    <row r="63" spans="1:13" x14ac:dyDescent="0.25">
      <c r="A63">
        <v>306576</v>
      </c>
      <c r="B63">
        <v>14.135000229999999</v>
      </c>
      <c r="C63">
        <v>0.60320001999999995</v>
      </c>
      <c r="D63">
        <v>444.28698730000002</v>
      </c>
      <c r="E63">
        <v>1.4943000099999999</v>
      </c>
      <c r="F63">
        <v>9.9000003020963209E+37</v>
      </c>
      <c r="G63">
        <v>1.4450999499999999</v>
      </c>
      <c r="H63">
        <v>9.9000003020963209E+37</v>
      </c>
      <c r="K63" s="2">
        <f>TREND(Calibration!$A$2:$A$4,Calibration!$B$2:$B$4,C63)</f>
        <v>386.69206773653525</v>
      </c>
      <c r="L63" s="2">
        <f>TREND(Calibration!$A$2:$A$4,Calibration!$C$2:$C$4,E63)</f>
        <v>584.8113149020536</v>
      </c>
      <c r="M63" s="2">
        <f>TREND(Calibration!$A$2:$A$4,Calibration!$D$2:$D$4,G63)</f>
        <v>554.69504322284467</v>
      </c>
    </row>
    <row r="64" spans="1:13" x14ac:dyDescent="0.25">
      <c r="A64">
        <v>311576</v>
      </c>
      <c r="B64">
        <v>14.07299995</v>
      </c>
      <c r="C64">
        <v>0.60540002999999998</v>
      </c>
      <c r="D64">
        <v>642.93902588000003</v>
      </c>
      <c r="E64">
        <v>1.4904999699999999</v>
      </c>
      <c r="F64">
        <v>1353.65002441</v>
      </c>
      <c r="G64">
        <v>1.4462000100000001</v>
      </c>
      <c r="H64">
        <v>9.9000003020963209E+37</v>
      </c>
      <c r="K64" s="2">
        <f>TREND(Calibration!$A$2:$A$4,Calibration!$B$2:$B$4,C64)</f>
        <v>388.04148968946225</v>
      </c>
      <c r="L64" s="2">
        <f>TREND(Calibration!$A$2:$A$4,Calibration!$C$2:$C$4,E64)</f>
        <v>583.27387371700672</v>
      </c>
      <c r="M64" s="2">
        <f>TREND(Calibration!$A$2:$A$4,Calibration!$D$2:$D$4,G64)</f>
        <v>555.14853081231843</v>
      </c>
    </row>
    <row r="65" spans="1:13" x14ac:dyDescent="0.25">
      <c r="A65">
        <v>316577</v>
      </c>
      <c r="B65">
        <v>14.01500034</v>
      </c>
      <c r="C65">
        <v>0.60479998999999995</v>
      </c>
      <c r="D65">
        <v>611.52301024999997</v>
      </c>
      <c r="E65">
        <v>1.4894000300000001</v>
      </c>
      <c r="F65">
        <v>1234.81799316</v>
      </c>
      <c r="G65">
        <v>1.44780004</v>
      </c>
      <c r="H65">
        <v>9.9000003020963209E+37</v>
      </c>
      <c r="K65" s="2">
        <f>TREND(Calibration!$A$2:$A$4,Calibration!$B$2:$B$4,C65)</f>
        <v>387.67344265847856</v>
      </c>
      <c r="L65" s="2">
        <f>TREND(Calibration!$A$2:$A$4,Calibration!$C$2:$C$4,E65)</f>
        <v>582.82885391272032</v>
      </c>
      <c r="M65" s="2">
        <f>TREND(Calibration!$A$2:$A$4,Calibration!$D$2:$D$4,G65)</f>
        <v>555.80812551423048</v>
      </c>
    </row>
    <row r="66" spans="1:13" x14ac:dyDescent="0.25">
      <c r="A66">
        <v>321576</v>
      </c>
      <c r="B66">
        <v>13.963000299999999</v>
      </c>
      <c r="C66">
        <v>0.6038</v>
      </c>
      <c r="D66">
        <v>714.63397216999999</v>
      </c>
      <c r="E66">
        <v>1.48670006</v>
      </c>
      <c r="F66">
        <v>1033.6579589800001</v>
      </c>
      <c r="G66">
        <v>1.4457000499999999</v>
      </c>
      <c r="H66">
        <v>9.9000003020963209E+37</v>
      </c>
      <c r="K66" s="2">
        <f>TREND(Calibration!$A$2:$A$4,Calibration!$B$2:$B$4,C66)</f>
        <v>387.06007796526933</v>
      </c>
      <c r="L66" s="2">
        <f>TREND(Calibration!$A$2:$A$4,Calibration!$C$2:$C$4,E66)</f>
        <v>581.73648512807824</v>
      </c>
      <c r="M66" s="2">
        <f>TREND(Calibration!$A$2:$A$4,Calibration!$D$2:$D$4,G66)</f>
        <v>554.94242782226934</v>
      </c>
    </row>
    <row r="67" spans="1:13" x14ac:dyDescent="0.25">
      <c r="A67">
        <v>326589</v>
      </c>
      <c r="B67">
        <v>13.96899986</v>
      </c>
      <c r="C67">
        <v>0.6038</v>
      </c>
      <c r="D67">
        <v>745.77197265999996</v>
      </c>
      <c r="E67">
        <v>1.5067000399999999</v>
      </c>
      <c r="F67">
        <v>1218.02697754</v>
      </c>
      <c r="G67">
        <v>1.4472999600000001</v>
      </c>
      <c r="H67">
        <v>9.9000003020963209E+37</v>
      </c>
      <c r="K67" s="2">
        <f>TREND(Calibration!$A$2:$A$4,Calibration!$B$2:$B$4,C67)</f>
        <v>387.06007796526933</v>
      </c>
      <c r="L67" s="2">
        <f>TREND(Calibration!$A$2:$A$4,Calibration!$C$2:$C$4,E67)</f>
        <v>589.82818757124062</v>
      </c>
      <c r="M67" s="2">
        <f>TREND(Calibration!$A$2:$A$4,Calibration!$D$2:$D$4,G67)</f>
        <v>555.60197305550651</v>
      </c>
    </row>
    <row r="68" spans="1:13" x14ac:dyDescent="0.25">
      <c r="A68">
        <v>331576</v>
      </c>
      <c r="B68">
        <v>13.989000320000001</v>
      </c>
      <c r="C68">
        <v>0.61189996999999996</v>
      </c>
      <c r="D68">
        <v>1195.1290283200001</v>
      </c>
      <c r="E68">
        <v>1.5212999599999999</v>
      </c>
      <c r="F68">
        <v>885.46002196999996</v>
      </c>
      <c r="G68">
        <v>1.4467999899999999</v>
      </c>
      <c r="H68">
        <v>9.9000003020963209E+37</v>
      </c>
      <c r="K68" s="2">
        <f>TREND(Calibration!$A$2:$A$4,Calibration!$B$2:$B$4,C68)</f>
        <v>392.02836326217692</v>
      </c>
      <c r="L68" s="2">
        <f>TREND(Calibration!$A$2:$A$4,Calibration!$C$2:$C$4,E68)</f>
        <v>595.73510389485568</v>
      </c>
      <c r="M68" s="2">
        <f>TREND(Calibration!$A$2:$A$4,Calibration!$D$2:$D$4,G68)</f>
        <v>555.39586594306786</v>
      </c>
    </row>
    <row r="69" spans="1:13" x14ac:dyDescent="0.25">
      <c r="A69">
        <v>336576</v>
      </c>
      <c r="B69">
        <v>14.041000370000001</v>
      </c>
      <c r="C69">
        <v>0.60860002000000002</v>
      </c>
      <c r="D69">
        <v>1308.25097656</v>
      </c>
      <c r="E69">
        <v>1.52180004</v>
      </c>
      <c r="F69">
        <v>878.67199706999997</v>
      </c>
      <c r="G69">
        <v>1.44840002</v>
      </c>
      <c r="H69">
        <v>9.9000003020963209E+37</v>
      </c>
      <c r="K69" s="2">
        <f>TREND(Calibration!$A$2:$A$4,Calibration!$B$2:$B$4,C69)</f>
        <v>390.00427020189028</v>
      </c>
      <c r="L69" s="2">
        <f>TREND(Calibration!$A$2:$A$4,Calibration!$C$2:$C$4,E69)</f>
        <v>595.93742902506972</v>
      </c>
      <c r="M69" s="2">
        <f>TREND(Calibration!$A$2:$A$4,Calibration!$D$2:$D$4,G69)</f>
        <v>556.05546064498014</v>
      </c>
    </row>
    <row r="70" spans="1:13" x14ac:dyDescent="0.25">
      <c r="A70">
        <v>341576</v>
      </c>
      <c r="B70">
        <v>14.135000229999999</v>
      </c>
      <c r="C70">
        <v>0.61729997000000003</v>
      </c>
      <c r="D70">
        <v>735.59301758000004</v>
      </c>
      <c r="E70">
        <v>1.50020003</v>
      </c>
      <c r="F70">
        <v>1002.95098877</v>
      </c>
      <c r="G70">
        <v>1.44840002</v>
      </c>
      <c r="H70">
        <v>9.9000003020963209E+37</v>
      </c>
      <c r="K70" s="2">
        <f>TREND(Calibration!$A$2:$A$4,Calibration!$B$2:$B$4,C70)</f>
        <v>395.3405657275319</v>
      </c>
      <c r="L70" s="2">
        <f>TREND(Calibration!$A$2:$A$4,Calibration!$C$2:$C$4,E70)</f>
        <v>587.19837760155167</v>
      </c>
      <c r="M70" s="2">
        <f>TREND(Calibration!$A$2:$A$4,Calibration!$D$2:$D$4,G70)</f>
        <v>556.05546064498014</v>
      </c>
    </row>
    <row r="71" spans="1:13" x14ac:dyDescent="0.25">
      <c r="A71">
        <v>346576</v>
      </c>
      <c r="B71">
        <v>14.239000320000001</v>
      </c>
      <c r="C71">
        <v>0.61729997000000003</v>
      </c>
      <c r="D71">
        <v>912.46002196999996</v>
      </c>
      <c r="E71">
        <v>1.55799997</v>
      </c>
      <c r="F71">
        <v>767.28497314000003</v>
      </c>
      <c r="G71">
        <v>1.44889998</v>
      </c>
      <c r="H71">
        <v>9.9000003020963209E+37</v>
      </c>
      <c r="K71" s="2">
        <f>TREND(Calibration!$A$2:$A$4,Calibration!$B$2:$B$4,C71)</f>
        <v>395.3405657275319</v>
      </c>
      <c r="L71" s="2">
        <f>TREND(Calibration!$A$2:$A$4,Calibration!$C$2:$C$4,E71)</f>
        <v>610.58339677220283</v>
      </c>
      <c r="M71" s="2">
        <f>TREND(Calibration!$A$2:$A$4,Calibration!$D$2:$D$4,G71)</f>
        <v>556.26156363502912</v>
      </c>
    </row>
    <row r="72" spans="1:13" x14ac:dyDescent="0.25">
      <c r="A72">
        <v>351577</v>
      </c>
      <c r="B72">
        <v>14.31700039</v>
      </c>
      <c r="C72">
        <v>0.61350000000000005</v>
      </c>
      <c r="D72">
        <v>680.40502930000002</v>
      </c>
      <c r="E72">
        <v>1.5509999999999999</v>
      </c>
      <c r="F72">
        <v>815.98400878999996</v>
      </c>
      <c r="G72">
        <v>1.44889998</v>
      </c>
      <c r="H72">
        <v>9.9000003020963209E+37</v>
      </c>
      <c r="K72" s="2">
        <f>TREND(Calibration!$A$2:$A$4,Calibration!$B$2:$B$4,C72)</f>
        <v>393.00977498636991</v>
      </c>
      <c r="L72" s="2">
        <f>TREND(Calibration!$A$2:$A$4,Calibration!$C$2:$C$4,E72)</f>
        <v>607.75131022256301</v>
      </c>
      <c r="M72" s="2">
        <f>TREND(Calibration!$A$2:$A$4,Calibration!$D$2:$D$4,G72)</f>
        <v>556.26156363502912</v>
      </c>
    </row>
    <row r="73" spans="1:13" x14ac:dyDescent="0.25">
      <c r="A73">
        <v>356589</v>
      </c>
      <c r="B73">
        <v>14.36200047</v>
      </c>
      <c r="C73">
        <v>0.61240000000000006</v>
      </c>
      <c r="D73">
        <v>9.9000003020963209E+37</v>
      </c>
      <c r="E73">
        <v>1.53429997</v>
      </c>
      <c r="F73">
        <v>9.9000003020963209E+37</v>
      </c>
      <c r="G73">
        <v>1.45270002</v>
      </c>
      <c r="H73">
        <v>9.9000003020963209E+37</v>
      </c>
      <c r="K73" s="2">
        <f>TREND(Calibration!$A$2:$A$4,Calibration!$B$2:$B$4,C73)</f>
        <v>392.33506707676054</v>
      </c>
      <c r="L73" s="2">
        <f>TREND(Calibration!$A$2:$A$4,Calibration!$C$2:$C$4,E73)</f>
        <v>600.99471978837835</v>
      </c>
      <c r="M73" s="2">
        <f>TREND(Calibration!$A$2:$A$4,Calibration!$D$2:$D$4,G73)</f>
        <v>557.82808816960312</v>
      </c>
    </row>
    <row r="74" spans="1:13" x14ac:dyDescent="0.25">
      <c r="A74">
        <v>361577</v>
      </c>
      <c r="B74">
        <v>14.416999819999999</v>
      </c>
      <c r="C74">
        <v>0.61510003000000002</v>
      </c>
      <c r="D74">
        <v>1077.13098145</v>
      </c>
      <c r="E74">
        <v>1.53639996</v>
      </c>
      <c r="F74">
        <v>9.9000003020963209E+37</v>
      </c>
      <c r="G74">
        <v>1.4543000500000001</v>
      </c>
      <c r="H74">
        <v>9.9000003020963209E+37</v>
      </c>
      <c r="K74" s="2">
        <f>TREND(Calibration!$A$2:$A$4,Calibration!$B$2:$B$4,C74)</f>
        <v>393.99118671056283</v>
      </c>
      <c r="L74" s="2">
        <f>TREND(Calibration!$A$2:$A$4,Calibration!$C$2:$C$4,E74)</f>
        <v>601.84434534868478</v>
      </c>
      <c r="M74" s="2">
        <f>TREND(Calibration!$A$2:$A$4,Calibration!$D$2:$D$4,G74)</f>
        <v>558.4876828715154</v>
      </c>
    </row>
    <row r="75" spans="1:13" x14ac:dyDescent="0.25">
      <c r="A75">
        <v>366577</v>
      </c>
      <c r="B75">
        <v>14.397999759999999</v>
      </c>
      <c r="C75">
        <v>0.60860002000000002</v>
      </c>
      <c r="D75">
        <v>9.9000003020963209E+37</v>
      </c>
      <c r="E75">
        <v>1.5348000500000001</v>
      </c>
      <c r="F75">
        <v>713.86297606999995</v>
      </c>
      <c r="G75">
        <v>1.45220006</v>
      </c>
      <c r="H75">
        <v>9.9000003020963209E+37</v>
      </c>
      <c r="K75" s="2">
        <f>TREND(Calibration!$A$2:$A$4,Calibration!$B$2:$B$4,C75)</f>
        <v>390.00427020189028</v>
      </c>
      <c r="L75" s="2">
        <f>TREND(Calibration!$A$2:$A$4,Calibration!$C$2:$C$4,E75)</f>
        <v>601.19704491859238</v>
      </c>
      <c r="M75" s="2">
        <f>TREND(Calibration!$A$2:$A$4,Calibration!$D$2:$D$4,G75)</f>
        <v>557.62198517955414</v>
      </c>
    </row>
    <row r="76" spans="1:13" x14ac:dyDescent="0.25">
      <c r="A76">
        <v>371577</v>
      </c>
      <c r="B76">
        <v>14.397999759999999</v>
      </c>
      <c r="C76">
        <v>0.61830001999999995</v>
      </c>
      <c r="D76">
        <v>943.09399413999995</v>
      </c>
      <c r="E76">
        <v>1.63310003</v>
      </c>
      <c r="F76">
        <v>851.04602050999995</v>
      </c>
      <c r="G76">
        <v>1.4510999899999999</v>
      </c>
      <c r="H76">
        <v>9.9000003020963209E+37</v>
      </c>
      <c r="K76" s="2">
        <f>TREND(Calibration!$A$2:$A$4,Calibration!$B$2:$B$4,C76)</f>
        <v>395.9539672229908</v>
      </c>
      <c r="L76" s="2">
        <f>TREND(Calibration!$A$2:$A$4,Calibration!$C$2:$C$4,E76)</f>
        <v>640.96779410578222</v>
      </c>
      <c r="M76" s="2">
        <f>TREND(Calibration!$A$2:$A$4,Calibration!$D$2:$D$4,G76)</f>
        <v>557.16849346769084</v>
      </c>
    </row>
    <row r="77" spans="1:13" x14ac:dyDescent="0.25">
      <c r="A77">
        <v>376578</v>
      </c>
      <c r="B77">
        <v>14.43000031</v>
      </c>
      <c r="C77">
        <v>0.61890000000000001</v>
      </c>
      <c r="D77">
        <v>1255.2209472699999</v>
      </c>
      <c r="E77">
        <v>1.5877000100000001</v>
      </c>
      <c r="F77">
        <v>582.27398682</v>
      </c>
      <c r="G77">
        <v>1.4472999600000001</v>
      </c>
      <c r="H77">
        <v>9.9000003020963209E+37</v>
      </c>
      <c r="K77" s="2">
        <f>TREND(Calibration!$A$2:$A$4,Calibration!$B$2:$B$4,C77)</f>
        <v>396.32197745172482</v>
      </c>
      <c r="L77" s="2">
        <f>TREND(Calibration!$A$2:$A$4,Calibration!$C$2:$C$4,E77)</f>
        <v>622.59960309991015</v>
      </c>
      <c r="M77" s="2">
        <f>TREND(Calibration!$A$2:$A$4,Calibration!$D$2:$D$4,G77)</f>
        <v>555.60197305550651</v>
      </c>
    </row>
    <row r="78" spans="1:13" x14ac:dyDescent="0.25">
      <c r="A78">
        <v>381578</v>
      </c>
      <c r="B78">
        <v>14.442999840000001</v>
      </c>
      <c r="C78">
        <v>0.61400001999999998</v>
      </c>
      <c r="D78">
        <v>1259.80200195</v>
      </c>
      <c r="E78">
        <v>1.5563999399999999</v>
      </c>
      <c r="F78">
        <v>611.65301513999998</v>
      </c>
      <c r="G78">
        <v>1.4457000499999999</v>
      </c>
      <c r="H78">
        <v>9.9000003020963209E+37</v>
      </c>
      <c r="K78" s="2">
        <f>TREND(Calibration!$A$2:$A$4,Calibration!$B$2:$B$4,C78)</f>
        <v>393.31647266724519</v>
      </c>
      <c r="L78" s="2">
        <f>TREND(Calibration!$A$2:$A$4,Calibration!$C$2:$C$4,E78)</f>
        <v>609.93604779184716</v>
      </c>
      <c r="M78" s="2">
        <f>TREND(Calibration!$A$2:$A$4,Calibration!$D$2:$D$4,G78)</f>
        <v>554.94242782226934</v>
      </c>
    </row>
    <row r="79" spans="1:13" x14ac:dyDescent="0.25">
      <c r="A79">
        <v>386578</v>
      </c>
      <c r="B79">
        <v>14.489000320000001</v>
      </c>
      <c r="C79">
        <v>0.61189996999999996</v>
      </c>
      <c r="D79">
        <v>821.99499512</v>
      </c>
      <c r="E79">
        <v>1.6270999900000001</v>
      </c>
      <c r="F79">
        <v>881.30902100000003</v>
      </c>
      <c r="G79">
        <v>1.4450999499999999</v>
      </c>
      <c r="H79">
        <v>9.9000003020963209E+37</v>
      </c>
      <c r="K79" s="2">
        <f>TREND(Calibration!$A$2:$A$4,Calibration!$B$2:$B$4,C79)</f>
        <v>392.02836326217692</v>
      </c>
      <c r="L79" s="2">
        <f>TREND(Calibration!$A$2:$A$4,Calibration!$C$2:$C$4,E79)</f>
        <v>638.54026476189927</v>
      </c>
      <c r="M79" s="2">
        <f>TREND(Calibration!$A$2:$A$4,Calibration!$D$2:$D$4,G79)</f>
        <v>554.69504322284467</v>
      </c>
    </row>
    <row r="80" spans="1:13" x14ac:dyDescent="0.25">
      <c r="A80">
        <v>391588</v>
      </c>
      <c r="B80">
        <v>14.524000170000001</v>
      </c>
      <c r="C80">
        <v>0.61940002000000005</v>
      </c>
      <c r="D80">
        <v>9.9000003020963209E+37</v>
      </c>
      <c r="E80">
        <v>1.6790000199999999</v>
      </c>
      <c r="F80">
        <v>588.58502196999996</v>
      </c>
      <c r="G80">
        <v>1.44410002</v>
      </c>
      <c r="H80">
        <v>9.9000003020963209E+37</v>
      </c>
      <c r="K80" s="2">
        <f>TREND(Calibration!$A$2:$A$4,Calibration!$B$2:$B$4,C80)</f>
        <v>396.62867513260022</v>
      </c>
      <c r="L80" s="2">
        <f>TREND(Calibration!$A$2:$A$4,Calibration!$C$2:$C$4,E80)</f>
        <v>659.53826573746028</v>
      </c>
      <c r="M80" s="2">
        <f>TREND(Calibration!$A$2:$A$4,Calibration!$D$2:$D$4,G80)</f>
        <v>554.28283312035717</v>
      </c>
    </row>
    <row r="81" spans="1:13" x14ac:dyDescent="0.25">
      <c r="A81">
        <v>396577</v>
      </c>
      <c r="B81">
        <v>14.63399982</v>
      </c>
      <c r="C81">
        <v>0.61619997000000004</v>
      </c>
      <c r="D81">
        <v>936.27197265999996</v>
      </c>
      <c r="E81">
        <v>1.7114000300000001</v>
      </c>
      <c r="F81">
        <v>9.9000003020963209E+37</v>
      </c>
      <c r="G81">
        <v>1.4407999499999999</v>
      </c>
      <c r="H81">
        <v>1229.5579834</v>
      </c>
      <c r="K81" s="2">
        <f>TREND(Calibration!$A$2:$A$4,Calibration!$B$2:$B$4,C81)</f>
        <v>394.66585781792259</v>
      </c>
      <c r="L81" s="2">
        <f>TREND(Calibration!$A$2:$A$4,Calibration!$C$2:$C$4,E81)</f>
        <v>672.64684084980968</v>
      </c>
      <c r="M81" s="2">
        <f>TREND(Calibration!$A$2:$A$4,Calibration!$D$2:$D$4,G81)</f>
        <v>552.9224156982217</v>
      </c>
    </row>
    <row r="82" spans="1:13" x14ac:dyDescent="0.25">
      <c r="A82">
        <v>401578</v>
      </c>
      <c r="B82">
        <v>14.644000050000001</v>
      </c>
      <c r="C82">
        <v>0.61460000000000004</v>
      </c>
      <c r="D82">
        <v>1368.85998535</v>
      </c>
      <c r="E82">
        <v>1.6800999599999999</v>
      </c>
      <c r="F82">
        <v>9.9000003020963209E+37</v>
      </c>
      <c r="G82">
        <v>1.44239998</v>
      </c>
      <c r="H82">
        <v>9.9000003020963209E+37</v>
      </c>
      <c r="K82" s="2">
        <f>TREND(Calibration!$A$2:$A$4,Calibration!$B$2:$B$4,C82)</f>
        <v>393.68448289597922</v>
      </c>
      <c r="L82" s="2">
        <f>TREND(Calibration!$A$2:$A$4,Calibration!$C$2:$C$4,E82)</f>
        <v>659.98328554174668</v>
      </c>
      <c r="M82" s="2">
        <f>TREND(Calibration!$A$2:$A$4,Calibration!$D$2:$D$4,G82)</f>
        <v>553.58201040013387</v>
      </c>
    </row>
    <row r="83" spans="1:13" x14ac:dyDescent="0.25">
      <c r="A83">
        <v>406578</v>
      </c>
      <c r="B83">
        <v>14.64099979</v>
      </c>
      <c r="C83">
        <v>0.62</v>
      </c>
      <c r="D83">
        <v>877.04699706999997</v>
      </c>
      <c r="E83">
        <v>1.65409994</v>
      </c>
      <c r="F83">
        <v>1315.7530517600001</v>
      </c>
      <c r="G83">
        <v>1.4407999499999999</v>
      </c>
      <c r="H83">
        <v>9.9000003020963209E+37</v>
      </c>
      <c r="K83" s="2">
        <f>TREND(Calibration!$A$2:$A$4,Calibration!$B$2:$B$4,C83)</f>
        <v>396.99668536133419</v>
      </c>
      <c r="L83" s="2">
        <f>TREND(Calibration!$A$2:$A$4,Calibration!$C$2:$C$4,E83)</f>
        <v>649.46405375470135</v>
      </c>
      <c r="M83" s="2">
        <f>TREND(Calibration!$A$2:$A$4,Calibration!$D$2:$D$4,G83)</f>
        <v>552.9224156982217</v>
      </c>
    </row>
    <row r="84" spans="1:13" x14ac:dyDescent="0.25">
      <c r="A84">
        <v>411578</v>
      </c>
      <c r="B84">
        <v>14.666999819999999</v>
      </c>
      <c r="C84">
        <v>0.61019999000000003</v>
      </c>
      <c r="D84">
        <v>1313.6020507799999</v>
      </c>
      <c r="E84">
        <v>1.62390006</v>
      </c>
      <c r="F84">
        <v>9.9000003020963209E+37</v>
      </c>
      <c r="G84">
        <v>1.44029999</v>
      </c>
      <c r="H84">
        <v>9.9000003020963209E+37</v>
      </c>
      <c r="K84" s="2">
        <f>TREND(Calibration!$A$2:$A$4,Calibration!$B$2:$B$4,C84)</f>
        <v>390.98564512383359</v>
      </c>
      <c r="L84" s="2">
        <f>TREND(Calibration!$A$2:$A$4,Calibration!$C$2:$C$4,E84)</f>
        <v>637.24561939730643</v>
      </c>
      <c r="M84" s="2">
        <f>TREND(Calibration!$A$2:$A$4,Calibration!$D$2:$D$4,G84)</f>
        <v>552.71631270817272</v>
      </c>
    </row>
    <row r="85" spans="1:13" x14ac:dyDescent="0.25">
      <c r="A85">
        <v>416578</v>
      </c>
      <c r="B85">
        <v>14.586000439999999</v>
      </c>
      <c r="C85">
        <v>0.61669998999999998</v>
      </c>
      <c r="D85">
        <v>1262.2879638700001</v>
      </c>
      <c r="E85">
        <v>1.6335999999999999</v>
      </c>
      <c r="F85">
        <v>9.9000003020963209E+37</v>
      </c>
      <c r="G85">
        <v>1.4414000499999999</v>
      </c>
      <c r="H85">
        <v>9.9000003020963209E+37</v>
      </c>
      <c r="K85" s="2">
        <f>TREND(Calibration!$A$2:$A$4,Calibration!$B$2:$B$4,C85)</f>
        <v>394.97255549879787</v>
      </c>
      <c r="L85" s="2">
        <f>TREND(Calibration!$A$2:$A$4,Calibration!$C$2:$C$4,E85)</f>
        <v>641.17007473158822</v>
      </c>
      <c r="M85" s="2">
        <f>TREND(Calibration!$A$2:$A$4,Calibration!$D$2:$D$4,G85)</f>
        <v>553.16980029764636</v>
      </c>
    </row>
    <row r="86" spans="1:13" x14ac:dyDescent="0.25">
      <c r="A86">
        <v>421577</v>
      </c>
      <c r="B86">
        <v>14.524000170000001</v>
      </c>
      <c r="C86">
        <v>0.60860002000000002</v>
      </c>
      <c r="D86">
        <v>9.9000003020963209E+37</v>
      </c>
      <c r="E86">
        <v>1.64709997</v>
      </c>
      <c r="F86">
        <v>1094.3549804700001</v>
      </c>
      <c r="G86">
        <v>1.4397000099999999</v>
      </c>
      <c r="H86">
        <v>9.9000003020963209E+37</v>
      </c>
      <c r="K86" s="2">
        <f>TREND(Calibration!$A$2:$A$4,Calibration!$B$2:$B$4,C86)</f>
        <v>390.00427020189028</v>
      </c>
      <c r="L86" s="2">
        <f>TREND(Calibration!$A$2:$A$4,Calibration!$C$2:$C$4,E86)</f>
        <v>646.63196720506164</v>
      </c>
      <c r="M86" s="2">
        <f>TREND(Calibration!$A$2:$A$4,Calibration!$D$2:$D$4,G86)</f>
        <v>552.46897757742306</v>
      </c>
    </row>
    <row r="87" spans="1:13" x14ac:dyDescent="0.25">
      <c r="A87">
        <v>426577</v>
      </c>
      <c r="B87">
        <v>14.45199966</v>
      </c>
      <c r="C87">
        <v>0.60809999999999997</v>
      </c>
      <c r="D87">
        <v>716.25402831999997</v>
      </c>
      <c r="E87">
        <v>1.61899996</v>
      </c>
      <c r="F87">
        <v>1194.5350341799999</v>
      </c>
      <c r="G87">
        <v>1.4419000099999999</v>
      </c>
      <c r="H87">
        <v>9.9000003020963209E+37</v>
      </c>
      <c r="K87" s="2">
        <f>TREND(Calibration!$A$2:$A$4,Calibration!$B$2:$B$4,C87)</f>
        <v>389.69757252101488</v>
      </c>
      <c r="L87" s="2">
        <f>TREND(Calibration!$A$2:$A$4,Calibration!$C$2:$C$4,E87)</f>
        <v>635.26310985770999</v>
      </c>
      <c r="M87" s="2">
        <f>TREND(Calibration!$A$2:$A$4,Calibration!$D$2:$D$4,G87)</f>
        <v>553.37590328769534</v>
      </c>
    </row>
    <row r="88" spans="1:13" x14ac:dyDescent="0.25">
      <c r="A88">
        <v>431577</v>
      </c>
      <c r="B88">
        <v>14.352000240000001</v>
      </c>
      <c r="C88">
        <v>0.60970002000000001</v>
      </c>
      <c r="D88">
        <v>1062.7189941399999</v>
      </c>
      <c r="E88">
        <v>1.61530006</v>
      </c>
      <c r="F88">
        <v>845.19598388999998</v>
      </c>
      <c r="G88">
        <v>1.44239998</v>
      </c>
      <c r="H88">
        <v>9.9000003020963209E+37</v>
      </c>
      <c r="K88" s="2">
        <f>TREND(Calibration!$A$2:$A$4,Calibration!$B$2:$B$4,C88)</f>
        <v>390.67897811149959</v>
      </c>
      <c r="L88" s="2">
        <f>TREND(Calibration!$A$2:$A$4,Calibration!$C$2:$C$4,E88)</f>
        <v>633.76618386731116</v>
      </c>
      <c r="M88" s="2">
        <f>TREND(Calibration!$A$2:$A$4,Calibration!$D$2:$D$4,G88)</f>
        <v>553.58201040013387</v>
      </c>
    </row>
    <row r="89" spans="1:13" x14ac:dyDescent="0.25">
      <c r="A89">
        <v>436578</v>
      </c>
      <c r="B89">
        <v>14.32600021</v>
      </c>
      <c r="C89">
        <v>0.61290001999999999</v>
      </c>
      <c r="D89">
        <v>453.16900635000002</v>
      </c>
      <c r="E89">
        <v>1.6001000400000001</v>
      </c>
      <c r="F89">
        <v>9.9000003020963209E+37</v>
      </c>
      <c r="G89">
        <v>1.4419000099999999</v>
      </c>
      <c r="H89">
        <v>1102.2180175799999</v>
      </c>
      <c r="K89" s="2">
        <f>TREND(Calibration!$A$2:$A$4,Calibration!$B$2:$B$4,C89)</f>
        <v>392.64176475763583</v>
      </c>
      <c r="L89" s="2">
        <f>TREND(Calibration!$A$2:$A$4,Calibration!$C$2:$C$4,E89)</f>
        <v>627.61647576909718</v>
      </c>
      <c r="M89" s="2">
        <f>TREND(Calibration!$A$2:$A$4,Calibration!$D$2:$D$4,G89)</f>
        <v>553.37590328769534</v>
      </c>
    </row>
    <row r="90" spans="1:13" x14ac:dyDescent="0.25">
      <c r="A90">
        <v>441577</v>
      </c>
      <c r="B90">
        <v>14.2840004</v>
      </c>
      <c r="C90">
        <v>0.61460000000000004</v>
      </c>
      <c r="D90">
        <v>964.69702147999999</v>
      </c>
      <c r="E90">
        <v>1.59099996</v>
      </c>
      <c r="F90">
        <v>9.9000003020963209E+37</v>
      </c>
      <c r="G90">
        <v>1.4414000499999999</v>
      </c>
      <c r="H90">
        <v>9.9000003020963209E+37</v>
      </c>
      <c r="K90" s="2">
        <f>TREND(Calibration!$A$2:$A$4,Calibration!$B$2:$B$4,C90)</f>
        <v>393.68448289597922</v>
      </c>
      <c r="L90" s="2">
        <f>TREND(Calibration!$A$2:$A$4,Calibration!$C$2:$C$4,E90)</f>
        <v>623.93471510888787</v>
      </c>
      <c r="M90" s="2">
        <f>TREND(Calibration!$A$2:$A$4,Calibration!$D$2:$D$4,G90)</f>
        <v>553.16980029764636</v>
      </c>
    </row>
    <row r="91" spans="1:13" x14ac:dyDescent="0.25">
      <c r="A91">
        <v>446577</v>
      </c>
      <c r="B91">
        <v>14.26500034</v>
      </c>
      <c r="C91">
        <v>0.61619997000000004</v>
      </c>
      <c r="D91">
        <v>1318.2989502</v>
      </c>
      <c r="E91">
        <v>1.5865999500000001</v>
      </c>
      <c r="F91">
        <v>9.9000003020963209E+37</v>
      </c>
      <c r="G91">
        <v>1.44350004</v>
      </c>
      <c r="H91">
        <v>9.9000003020963209E+37</v>
      </c>
      <c r="K91" s="2">
        <f>TREND(Calibration!$A$2:$A$4,Calibration!$B$2:$B$4,C91)</f>
        <v>394.66585781792259</v>
      </c>
      <c r="L91" s="2">
        <f>TREND(Calibration!$A$2:$A$4,Calibration!$C$2:$C$4,E91)</f>
        <v>622.15453474536059</v>
      </c>
      <c r="M91" s="2">
        <f>TREND(Calibration!$A$2:$A$4,Calibration!$D$2:$D$4,G91)</f>
        <v>554.03549798960762</v>
      </c>
    </row>
    <row r="92" spans="1:13" x14ac:dyDescent="0.25">
      <c r="A92">
        <v>451577</v>
      </c>
      <c r="B92">
        <v>14.277000429999999</v>
      </c>
      <c r="C92">
        <v>0.61400001999999998</v>
      </c>
      <c r="D92">
        <v>1351.7220459</v>
      </c>
      <c r="E92">
        <v>1.5882999900000001</v>
      </c>
      <c r="F92">
        <v>9.9000003020963209E+37</v>
      </c>
      <c r="G92">
        <v>1.44949996</v>
      </c>
      <c r="H92">
        <v>9.9000003020963209E+37</v>
      </c>
      <c r="K92" s="2">
        <f>TREND(Calibration!$A$2:$A$4,Calibration!$B$2:$B$4,C92)</f>
        <v>393.31647266724519</v>
      </c>
      <c r="L92" s="2">
        <f>TREND(Calibration!$A$2:$A$4,Calibration!$C$2:$C$4,E92)</f>
        <v>622.84234632424591</v>
      </c>
      <c r="M92" s="2">
        <f>TREND(Calibration!$A$2:$A$4,Calibration!$D$2:$D$4,G92)</f>
        <v>556.50889876577867</v>
      </c>
    </row>
    <row r="93" spans="1:13" x14ac:dyDescent="0.25">
      <c r="A93">
        <v>456578</v>
      </c>
      <c r="B93">
        <v>14.24400043</v>
      </c>
      <c r="C93">
        <v>0.61350000000000005</v>
      </c>
      <c r="D93">
        <v>941.83898925999995</v>
      </c>
      <c r="E93">
        <v>1.5822999499999999</v>
      </c>
      <c r="F93">
        <v>9.9000003020963209E+37</v>
      </c>
      <c r="G93">
        <v>1.4457000499999999</v>
      </c>
      <c r="H93">
        <v>9.9000003020963209E+37</v>
      </c>
      <c r="K93" s="2">
        <f>TREND(Calibration!$A$2:$A$4,Calibration!$B$2:$B$4,C93)</f>
        <v>393.00977498636991</v>
      </c>
      <c r="L93" s="2">
        <f>TREND(Calibration!$A$2:$A$4,Calibration!$C$2:$C$4,E93)</f>
        <v>620.41481698036284</v>
      </c>
      <c r="M93" s="2">
        <f>TREND(Calibration!$A$2:$A$4,Calibration!$D$2:$D$4,G93)</f>
        <v>554.94242782226934</v>
      </c>
    </row>
    <row r="94" spans="1:13" x14ac:dyDescent="0.25">
      <c r="A94">
        <v>461578</v>
      </c>
      <c r="B94">
        <v>14.251000400000001</v>
      </c>
      <c r="C94">
        <v>0.61669998999999998</v>
      </c>
      <c r="D94">
        <v>199.57200623</v>
      </c>
      <c r="E94">
        <v>1.5791000100000001</v>
      </c>
      <c r="F94">
        <v>9.9000003020963209E+37</v>
      </c>
      <c r="G94">
        <v>1.4450999499999999</v>
      </c>
      <c r="H94">
        <v>1040.18395996</v>
      </c>
      <c r="K94" s="2">
        <f>TREND(Calibration!$A$2:$A$4,Calibration!$B$2:$B$4,C94)</f>
        <v>394.97255549879787</v>
      </c>
      <c r="L94" s="2">
        <f>TREND(Calibration!$A$2:$A$4,Calibration!$C$2:$C$4,E94)</f>
        <v>619.12016756991488</v>
      </c>
      <c r="M94" s="2">
        <f>TREND(Calibration!$A$2:$A$4,Calibration!$D$2:$D$4,G94)</f>
        <v>554.69504322284467</v>
      </c>
    </row>
    <row r="95" spans="1:13" x14ac:dyDescent="0.25">
      <c r="A95">
        <v>466578</v>
      </c>
      <c r="B95">
        <v>14.175999640000001</v>
      </c>
      <c r="C95">
        <v>0.61510003000000002</v>
      </c>
      <c r="D95">
        <v>9.9000003020963209E+37</v>
      </c>
      <c r="E95">
        <v>1.5769000099999999</v>
      </c>
      <c r="F95">
        <v>9.9000003020963209E+37</v>
      </c>
      <c r="G95">
        <v>1.4450999499999999</v>
      </c>
      <c r="H95">
        <v>9.9000003020963209E+37</v>
      </c>
      <c r="K95" s="2">
        <f>TREND(Calibration!$A$2:$A$4,Calibration!$B$2:$B$4,C95)</f>
        <v>393.99118671056283</v>
      </c>
      <c r="L95" s="2">
        <f>TREND(Calibration!$A$2:$A$4,Calibration!$C$2:$C$4,E95)</f>
        <v>618.2300794110788</v>
      </c>
      <c r="M95" s="2">
        <f>TREND(Calibration!$A$2:$A$4,Calibration!$D$2:$D$4,G95)</f>
        <v>554.69504322284467</v>
      </c>
    </row>
    <row r="96" spans="1:13" x14ac:dyDescent="0.25">
      <c r="A96">
        <v>471578</v>
      </c>
      <c r="B96">
        <v>14.149999619999999</v>
      </c>
      <c r="C96">
        <v>0.61019999000000003</v>
      </c>
      <c r="D96">
        <v>913.52197265999996</v>
      </c>
      <c r="E96">
        <v>1.5865999500000001</v>
      </c>
      <c r="F96">
        <v>1249.875</v>
      </c>
      <c r="G96">
        <v>1.4445999899999999</v>
      </c>
      <c r="H96">
        <v>9.9000003020963209E+37</v>
      </c>
      <c r="K96" s="2">
        <f>TREND(Calibration!$A$2:$A$4,Calibration!$B$2:$B$4,C96)</f>
        <v>390.98564512383359</v>
      </c>
      <c r="L96" s="2">
        <f>TREND(Calibration!$A$2:$A$4,Calibration!$C$2:$C$4,E96)</f>
        <v>622.15453474536059</v>
      </c>
      <c r="M96" s="2">
        <f>TREND(Calibration!$A$2:$A$4,Calibration!$D$2:$D$4,G96)</f>
        <v>554.4889402327957</v>
      </c>
    </row>
    <row r="97" spans="1:13" x14ac:dyDescent="0.25">
      <c r="A97">
        <v>476578</v>
      </c>
      <c r="B97">
        <v>14.10499954</v>
      </c>
      <c r="C97">
        <v>0.61080003000000005</v>
      </c>
      <c r="D97">
        <v>994.07598876999998</v>
      </c>
      <c r="E97">
        <v>1.56500006</v>
      </c>
      <c r="F97">
        <v>904.30798340000001</v>
      </c>
      <c r="G97">
        <v>1.4407999499999999</v>
      </c>
      <c r="H97">
        <v>9.9000003020963209E+37</v>
      </c>
      <c r="K97" s="2">
        <f>TREND(Calibration!$A$2:$A$4,Calibration!$B$2:$B$4,C97)</f>
        <v>391.35369215481722</v>
      </c>
      <c r="L97" s="2">
        <f>TREND(Calibration!$A$2:$A$4,Calibration!$C$2:$C$4,E97)</f>
        <v>613.4155318721057</v>
      </c>
      <c r="M97" s="2">
        <f>TREND(Calibration!$A$2:$A$4,Calibration!$D$2:$D$4,G97)</f>
        <v>552.9224156982217</v>
      </c>
    </row>
    <row r="98" spans="1:13" x14ac:dyDescent="0.25">
      <c r="A98">
        <v>481578</v>
      </c>
      <c r="B98">
        <v>14.07600021</v>
      </c>
      <c r="C98">
        <v>0.61780000000000002</v>
      </c>
      <c r="D98">
        <v>606.875</v>
      </c>
      <c r="E98">
        <v>1.57149994</v>
      </c>
      <c r="F98">
        <v>1165.98498535</v>
      </c>
      <c r="G98">
        <v>1.44029999</v>
      </c>
      <c r="H98">
        <v>988.41900635000002</v>
      </c>
      <c r="K98" s="2">
        <f>TREND(Calibration!$A$2:$A$4,Calibration!$B$2:$B$4,C98)</f>
        <v>395.64726954211551</v>
      </c>
      <c r="L98" s="2">
        <f>TREND(Calibration!$A$2:$A$4,Calibration!$C$2:$C$4,E98)</f>
        <v>616.04528924567626</v>
      </c>
      <c r="M98" s="2">
        <f>TREND(Calibration!$A$2:$A$4,Calibration!$D$2:$D$4,G98)</f>
        <v>552.71631270817272</v>
      </c>
    </row>
    <row r="99" spans="1:13" x14ac:dyDescent="0.25">
      <c r="A99">
        <v>486576</v>
      </c>
      <c r="B99">
        <v>14.118000029999999</v>
      </c>
      <c r="C99">
        <v>0.61350000000000005</v>
      </c>
      <c r="D99">
        <v>1202.80505371</v>
      </c>
      <c r="E99">
        <v>1.56289995</v>
      </c>
      <c r="F99">
        <v>1160.84802246</v>
      </c>
      <c r="G99">
        <v>1.44029999</v>
      </c>
      <c r="H99">
        <v>9.9000003020963209E+37</v>
      </c>
      <c r="K99" s="2">
        <f>TREND(Calibration!$A$2:$A$4,Calibration!$B$2:$B$4,C99)</f>
        <v>393.00977498636991</v>
      </c>
      <c r="L99" s="2">
        <f>TREND(Calibration!$A$2:$A$4,Calibration!$C$2:$C$4,E99)</f>
        <v>612.56585776153611</v>
      </c>
      <c r="M99" s="2">
        <f>TREND(Calibration!$A$2:$A$4,Calibration!$D$2:$D$4,G99)</f>
        <v>552.71631270817272</v>
      </c>
    </row>
    <row r="100" spans="1:13" x14ac:dyDescent="0.25">
      <c r="A100">
        <v>491576</v>
      </c>
      <c r="B100">
        <v>14.18599987</v>
      </c>
      <c r="C100">
        <v>0.61830001999999995</v>
      </c>
      <c r="D100">
        <v>1321.5</v>
      </c>
      <c r="E100">
        <v>1.5542000499999999</v>
      </c>
      <c r="F100">
        <v>1103.0710449200001</v>
      </c>
      <c r="G100">
        <v>1.4414000499999999</v>
      </c>
      <c r="H100">
        <v>9.9000003020963209E+37</v>
      </c>
      <c r="K100" s="2">
        <f>TREND(Calibration!$A$2:$A$4,Calibration!$B$2:$B$4,C100)</f>
        <v>395.9539672229908</v>
      </c>
      <c r="L100" s="2">
        <f>TREND(Calibration!$A$2:$A$4,Calibration!$C$2:$C$4,E100)</f>
        <v>609.04600413741912</v>
      </c>
      <c r="M100" s="2">
        <f>TREND(Calibration!$A$2:$A$4,Calibration!$D$2:$D$4,G100)</f>
        <v>553.16980029764636</v>
      </c>
    </row>
    <row r="101" spans="1:13" x14ac:dyDescent="0.25">
      <c r="A101">
        <v>496623</v>
      </c>
      <c r="B101">
        <v>14.21199989</v>
      </c>
      <c r="C101">
        <v>0.61940002000000005</v>
      </c>
      <c r="D101">
        <v>9.9000003020963209E+37</v>
      </c>
      <c r="E101">
        <v>1.5801999600000001</v>
      </c>
      <c r="F101">
        <v>1143.89294434</v>
      </c>
      <c r="G101">
        <v>1.4414000499999999</v>
      </c>
      <c r="H101">
        <v>9.9000003020963209E+37</v>
      </c>
      <c r="K101" s="2">
        <f>TREND(Calibration!$A$2:$A$4,Calibration!$B$2:$B$4,C101)</f>
        <v>396.62867513260022</v>
      </c>
      <c r="L101" s="2">
        <f>TREND(Calibration!$A$2:$A$4,Calibration!$C$2:$C$4,E101)</f>
        <v>619.56519142005652</v>
      </c>
      <c r="M101" s="2">
        <f>TREND(Calibration!$A$2:$A$4,Calibration!$D$2:$D$4,G101)</f>
        <v>553.16980029764636</v>
      </c>
    </row>
    <row r="102" spans="1:13" x14ac:dyDescent="0.25">
      <c r="A102">
        <v>501576</v>
      </c>
      <c r="B102">
        <v>14.315999980000001</v>
      </c>
      <c r="C102">
        <v>0.62269998000000004</v>
      </c>
      <c r="D102">
        <v>9.9000003020963209E+37</v>
      </c>
      <c r="E102">
        <v>1.6454999400000001</v>
      </c>
      <c r="F102">
        <v>9.9000003020963209E+37</v>
      </c>
      <c r="G102">
        <v>1.4397000099999999</v>
      </c>
      <c r="H102">
        <v>1310.4980468700001</v>
      </c>
      <c r="K102" s="2">
        <f>TREND(Calibration!$A$2:$A$4,Calibration!$B$2:$B$4,C102)</f>
        <v>398.65277432659514</v>
      </c>
      <c r="L102" s="2">
        <f>TREND(Calibration!$A$2:$A$4,Calibration!$C$2:$C$4,E102)</f>
        <v>645.98461822470608</v>
      </c>
      <c r="M102" s="2">
        <f>TREND(Calibration!$A$2:$A$4,Calibration!$D$2:$D$4,G102)</f>
        <v>552.46897757742306</v>
      </c>
    </row>
    <row r="103" spans="1:13" x14ac:dyDescent="0.25">
      <c r="A103">
        <v>506575</v>
      </c>
      <c r="B103">
        <v>14.399999619999999</v>
      </c>
      <c r="C103">
        <v>0.62480002999999995</v>
      </c>
      <c r="D103">
        <v>1205.7850341799999</v>
      </c>
      <c r="E103">
        <v>1.64230001</v>
      </c>
      <c r="F103">
        <v>9.9000003020963209E+37</v>
      </c>
      <c r="G103">
        <v>1.44029999</v>
      </c>
      <c r="H103">
        <v>9.9000003020963209E+37</v>
      </c>
      <c r="K103" s="2">
        <f>TREND(Calibration!$A$2:$A$4,Calibration!$B$2:$B$4,C103)</f>
        <v>399.94088373166335</v>
      </c>
      <c r="L103" s="2">
        <f>TREND(Calibration!$A$2:$A$4,Calibration!$C$2:$C$4,E103)</f>
        <v>644.68997286011324</v>
      </c>
      <c r="M103" s="2">
        <f>TREND(Calibration!$A$2:$A$4,Calibration!$D$2:$D$4,G103)</f>
        <v>552.71631270817272</v>
      </c>
    </row>
    <row r="104" spans="1:13" x14ac:dyDescent="0.25">
      <c r="A104">
        <v>511587</v>
      </c>
      <c r="B104">
        <v>14.46500015</v>
      </c>
      <c r="C104">
        <v>0.62370002000000002</v>
      </c>
      <c r="D104">
        <v>762.44097899999997</v>
      </c>
      <c r="E104">
        <v>1.64279997</v>
      </c>
      <c r="F104">
        <v>9.9000003020963209E+37</v>
      </c>
      <c r="G104">
        <v>1.4397000099999999</v>
      </c>
      <c r="H104">
        <v>9.9000003020963209E+37</v>
      </c>
      <c r="K104" s="2">
        <f>TREND(Calibration!$A$2:$A$4,Calibration!$B$2:$B$4,C104)</f>
        <v>399.26616968834577</v>
      </c>
      <c r="L104" s="2">
        <f>TREND(Calibration!$A$2:$A$4,Calibration!$C$2:$C$4,E104)</f>
        <v>644.89224944006401</v>
      </c>
      <c r="M104" s="2">
        <f>TREND(Calibration!$A$2:$A$4,Calibration!$D$2:$D$4,G104)</f>
        <v>552.46897757742306</v>
      </c>
    </row>
    <row r="105" spans="1:13" x14ac:dyDescent="0.25">
      <c r="A105">
        <v>516589</v>
      </c>
      <c r="B105">
        <v>14.458000180000001</v>
      </c>
      <c r="C105">
        <v>0.61940002000000005</v>
      </c>
      <c r="D105">
        <v>891.14398193</v>
      </c>
      <c r="E105">
        <v>1.61580002</v>
      </c>
      <c r="F105">
        <v>9.9000003020963209E+37</v>
      </c>
      <c r="G105">
        <v>1.4380999800000001</v>
      </c>
      <c r="H105">
        <v>9.9000003020963209E+37</v>
      </c>
      <c r="K105" s="2">
        <f>TREND(Calibration!$A$2:$A$4,Calibration!$B$2:$B$4,C105)</f>
        <v>396.62867513260022</v>
      </c>
      <c r="L105" s="2">
        <f>TREND(Calibration!$A$2:$A$4,Calibration!$C$2:$C$4,E105)</f>
        <v>633.96846044726192</v>
      </c>
      <c r="M105" s="2">
        <f>TREND(Calibration!$A$2:$A$4,Calibration!$D$2:$D$4,G105)</f>
        <v>551.80938287551101</v>
      </c>
    </row>
    <row r="106" spans="1:13" x14ac:dyDescent="0.25">
      <c r="A106">
        <v>521589</v>
      </c>
      <c r="B106">
        <v>14.506999970000001</v>
      </c>
      <c r="C106">
        <v>0.62209999999999999</v>
      </c>
      <c r="D106">
        <v>407.35998534999999</v>
      </c>
      <c r="E106">
        <v>1.60230005</v>
      </c>
      <c r="F106">
        <v>9.9000003020963209E+37</v>
      </c>
      <c r="G106">
        <v>1.4414000499999999</v>
      </c>
      <c r="H106">
        <v>9.9000003020963209E+37</v>
      </c>
      <c r="K106" s="2">
        <f>TREND(Calibration!$A$2:$A$4,Calibration!$B$2:$B$4,C106)</f>
        <v>398.28476409786111</v>
      </c>
      <c r="L106" s="2">
        <f>TREND(Calibration!$A$2:$A$4,Calibration!$C$2:$C$4,E106)</f>
        <v>628.50656797378849</v>
      </c>
      <c r="M106" s="2">
        <f>TREND(Calibration!$A$2:$A$4,Calibration!$D$2:$D$4,G106)</f>
        <v>553.16980029764636</v>
      </c>
    </row>
    <row r="107" spans="1:13" x14ac:dyDescent="0.25">
      <c r="A107">
        <v>526576</v>
      </c>
      <c r="B107">
        <v>14.522999759999999</v>
      </c>
      <c r="C107">
        <v>0.61619997000000004</v>
      </c>
      <c r="D107">
        <v>670.57897949000005</v>
      </c>
      <c r="E107">
        <v>1.59370005</v>
      </c>
      <c r="F107">
        <v>9.9000003020963209E+37</v>
      </c>
      <c r="G107">
        <v>1.44029999</v>
      </c>
      <c r="H107">
        <v>9.9000003020963209E+37</v>
      </c>
      <c r="K107" s="2">
        <f>TREND(Calibration!$A$2:$A$4,Calibration!$B$2:$B$4,C107)</f>
        <v>394.66585781792259</v>
      </c>
      <c r="L107" s="2">
        <f>TREND(Calibration!$A$2:$A$4,Calibration!$C$2:$C$4,E107)</f>
        <v>625.02713244379311</v>
      </c>
      <c r="M107" s="2">
        <f>TREND(Calibration!$A$2:$A$4,Calibration!$D$2:$D$4,G107)</f>
        <v>552.71631270817272</v>
      </c>
    </row>
    <row r="108" spans="1:13" x14ac:dyDescent="0.25">
      <c r="A108">
        <v>531575</v>
      </c>
      <c r="B108">
        <v>14.600999829999999</v>
      </c>
      <c r="C108">
        <v>0.62319999999999998</v>
      </c>
      <c r="D108">
        <v>592.06500243999994</v>
      </c>
      <c r="E108">
        <v>1.5942000199999999</v>
      </c>
      <c r="F108">
        <v>9.9000003020963209E+37</v>
      </c>
      <c r="G108">
        <v>1.4414000499999999</v>
      </c>
      <c r="H108">
        <v>9.9000003020963209E+37</v>
      </c>
      <c r="K108" s="2">
        <f>TREND(Calibration!$A$2:$A$4,Calibration!$B$2:$B$4,C108)</f>
        <v>398.95947200747042</v>
      </c>
      <c r="L108" s="2">
        <f>TREND(Calibration!$A$2:$A$4,Calibration!$C$2:$C$4,E108)</f>
        <v>625.2294130695991</v>
      </c>
      <c r="M108" s="2">
        <f>TREND(Calibration!$A$2:$A$4,Calibration!$D$2:$D$4,G108)</f>
        <v>553.16980029764636</v>
      </c>
    </row>
    <row r="109" spans="1:13" x14ac:dyDescent="0.25">
      <c r="A109">
        <v>536575</v>
      </c>
      <c r="B109">
        <v>14.649999619999999</v>
      </c>
      <c r="C109">
        <v>0.62319999999999998</v>
      </c>
      <c r="D109">
        <v>994.03601074000005</v>
      </c>
      <c r="E109">
        <v>1.59850001</v>
      </c>
      <c r="F109">
        <v>9.9000003020963209E+37</v>
      </c>
      <c r="G109">
        <v>1.4407999499999999</v>
      </c>
      <c r="H109">
        <v>9.9000003020963209E+37</v>
      </c>
      <c r="K109" s="2">
        <f>TREND(Calibration!$A$2:$A$4,Calibration!$B$2:$B$4,C109)</f>
        <v>398.95947200747042</v>
      </c>
      <c r="L109" s="2">
        <f>TREND(Calibration!$A$2:$A$4,Calibration!$C$2:$C$4,E109)</f>
        <v>626.96912678874151</v>
      </c>
      <c r="M109" s="2">
        <f>TREND(Calibration!$A$2:$A$4,Calibration!$D$2:$D$4,G109)</f>
        <v>552.9224156982217</v>
      </c>
    </row>
    <row r="110" spans="1:13" x14ac:dyDescent="0.25">
      <c r="A110">
        <v>541576</v>
      </c>
      <c r="B110">
        <v>14.72099972</v>
      </c>
      <c r="C110">
        <v>0.61510003000000002</v>
      </c>
      <c r="D110">
        <v>1330.85998535</v>
      </c>
      <c r="E110">
        <v>1.60769999</v>
      </c>
      <c r="F110">
        <v>9.9000003020963209E+37</v>
      </c>
      <c r="G110">
        <v>1.4386999600000001</v>
      </c>
      <c r="H110">
        <v>9.9000003020963209E+37</v>
      </c>
      <c r="K110" s="2">
        <f>TREND(Calibration!$A$2:$A$4,Calibration!$B$2:$B$4,C110)</f>
        <v>393.99118671056283</v>
      </c>
      <c r="L110" s="2">
        <f>TREND(Calibration!$A$2:$A$4,Calibration!$C$2:$C$4,E110)</f>
        <v>630.69130554307253</v>
      </c>
      <c r="M110" s="2">
        <f>TREND(Calibration!$A$2:$A$4,Calibration!$D$2:$D$4,G110)</f>
        <v>552.05671800626055</v>
      </c>
    </row>
    <row r="111" spans="1:13" x14ac:dyDescent="0.25">
      <c r="A111">
        <v>546575</v>
      </c>
      <c r="B111">
        <v>14.824000359999999</v>
      </c>
      <c r="C111">
        <v>0.61400001999999998</v>
      </c>
      <c r="D111">
        <v>1354.57299805</v>
      </c>
      <c r="E111">
        <v>1.6001000400000001</v>
      </c>
      <c r="F111">
        <v>9.9000003020963209E+37</v>
      </c>
      <c r="G111">
        <v>1.43920004</v>
      </c>
      <c r="H111">
        <v>9.9000003020963209E+37</v>
      </c>
      <c r="K111" s="2">
        <f>TREND(Calibration!$A$2:$A$4,Calibration!$B$2:$B$4,C111)</f>
        <v>393.31647266724519</v>
      </c>
      <c r="L111" s="2">
        <f>TREND(Calibration!$A$2:$A$4,Calibration!$C$2:$C$4,E111)</f>
        <v>627.61647576909718</v>
      </c>
      <c r="M111" s="2">
        <f>TREND(Calibration!$A$2:$A$4,Calibration!$D$2:$D$4,G111)</f>
        <v>552.26287046498464</v>
      </c>
    </row>
    <row r="112" spans="1:13" x14ac:dyDescent="0.25">
      <c r="A112">
        <v>551575</v>
      </c>
      <c r="B112">
        <v>14.81700039</v>
      </c>
      <c r="C112">
        <v>0.61350000000000005</v>
      </c>
      <c r="D112">
        <v>9.9000003020963209E+37</v>
      </c>
      <c r="E112">
        <v>1.6011999800000001</v>
      </c>
      <c r="F112">
        <v>612.57897949000005</v>
      </c>
      <c r="G112">
        <v>1.4397000099999999</v>
      </c>
      <c r="H112">
        <v>9.9000003020963209E+37</v>
      </c>
      <c r="K112" s="2">
        <f>TREND(Calibration!$A$2:$A$4,Calibration!$B$2:$B$4,C112)</f>
        <v>393.00977498636991</v>
      </c>
      <c r="L112" s="2">
        <f>TREND(Calibration!$A$2:$A$4,Calibration!$C$2:$C$4,E112)</f>
        <v>628.06149557338358</v>
      </c>
      <c r="M112" s="2">
        <f>TREND(Calibration!$A$2:$A$4,Calibration!$D$2:$D$4,G112)</f>
        <v>552.46897757742306</v>
      </c>
    </row>
    <row r="113" spans="1:13" x14ac:dyDescent="0.25">
      <c r="A113">
        <v>556589</v>
      </c>
      <c r="B113">
        <v>14.81400013</v>
      </c>
      <c r="C113">
        <v>0.61780000000000002</v>
      </c>
      <c r="D113">
        <v>799.56097411999997</v>
      </c>
      <c r="E113">
        <v>1.6162999899999999</v>
      </c>
      <c r="F113">
        <v>9.9000003020963209E+37</v>
      </c>
      <c r="G113">
        <v>1.4397000099999999</v>
      </c>
      <c r="H113">
        <v>9.9000003020963209E+37</v>
      </c>
      <c r="K113" s="2">
        <f>TREND(Calibration!$A$2:$A$4,Calibration!$B$2:$B$4,C113)</f>
        <v>395.64726954211551</v>
      </c>
      <c r="L113" s="2">
        <f>TREND(Calibration!$A$2:$A$4,Calibration!$C$2:$C$4,E113)</f>
        <v>634.17074107306792</v>
      </c>
      <c r="M113" s="2">
        <f>TREND(Calibration!$A$2:$A$4,Calibration!$D$2:$D$4,G113)</f>
        <v>552.46897757742306</v>
      </c>
    </row>
    <row r="114" spans="1:13" x14ac:dyDescent="0.25">
      <c r="A114">
        <v>561576</v>
      </c>
      <c r="B114">
        <v>14.68500042</v>
      </c>
      <c r="C114">
        <v>0.61350000000000005</v>
      </c>
      <c r="D114">
        <v>9.9000003020963209E+37</v>
      </c>
      <c r="E114">
        <v>1.63310003</v>
      </c>
      <c r="F114">
        <v>673.95300293000003</v>
      </c>
      <c r="G114">
        <v>1.4386999600000001</v>
      </c>
      <c r="H114">
        <v>9.9000003020963209E+37</v>
      </c>
      <c r="K114" s="2">
        <f>TREND(Calibration!$A$2:$A$4,Calibration!$B$2:$B$4,C114)</f>
        <v>393.00977498636991</v>
      </c>
      <c r="L114" s="2">
        <f>TREND(Calibration!$A$2:$A$4,Calibration!$C$2:$C$4,E114)</f>
        <v>640.96779410578222</v>
      </c>
      <c r="M114" s="2">
        <f>TREND(Calibration!$A$2:$A$4,Calibration!$D$2:$D$4,G114)</f>
        <v>552.05671800626055</v>
      </c>
    </row>
    <row r="115" spans="1:13" x14ac:dyDescent="0.25">
      <c r="A115">
        <v>566576</v>
      </c>
      <c r="B115">
        <v>14.567999840000001</v>
      </c>
      <c r="C115">
        <v>0.61290001999999999</v>
      </c>
      <c r="D115">
        <v>1013.66400146</v>
      </c>
      <c r="E115">
        <v>1.66929996</v>
      </c>
      <c r="F115">
        <v>1118.7619628899999</v>
      </c>
      <c r="G115">
        <v>1.4397000099999999</v>
      </c>
      <c r="H115">
        <v>9.9000003020963209E+37</v>
      </c>
      <c r="K115" s="2">
        <f>TREND(Calibration!$A$2:$A$4,Calibration!$B$2:$B$4,C115)</f>
        <v>392.64176475763583</v>
      </c>
      <c r="L115" s="2">
        <f>TREND(Calibration!$A$2:$A$4,Calibration!$C$2:$C$4,E115)</f>
        <v>655.61376185291533</v>
      </c>
      <c r="M115" s="2">
        <f>TREND(Calibration!$A$2:$A$4,Calibration!$D$2:$D$4,G115)</f>
        <v>552.46897757742306</v>
      </c>
    </row>
    <row r="116" spans="1:13" x14ac:dyDescent="0.25">
      <c r="A116">
        <v>571576</v>
      </c>
      <c r="B116">
        <v>14.44200039</v>
      </c>
      <c r="C116">
        <v>0.60860002000000002</v>
      </c>
      <c r="D116">
        <v>878.08898925999995</v>
      </c>
      <c r="E116">
        <v>1.6612000499999999</v>
      </c>
      <c r="F116">
        <v>1152.0069580100001</v>
      </c>
      <c r="G116">
        <v>1.44029999</v>
      </c>
      <c r="H116">
        <v>9.9000003020963209E+37</v>
      </c>
      <c r="K116" s="2">
        <f>TREND(Calibration!$A$2:$A$4,Calibration!$B$2:$B$4,C116)</f>
        <v>390.00427020189028</v>
      </c>
      <c r="L116" s="2">
        <f>TREND(Calibration!$A$2:$A$4,Calibration!$C$2:$C$4,E116)</f>
        <v>652.33665549898922</v>
      </c>
      <c r="M116" s="2">
        <f>TREND(Calibration!$A$2:$A$4,Calibration!$D$2:$D$4,G116)</f>
        <v>552.71631270817272</v>
      </c>
    </row>
    <row r="117" spans="1:13" x14ac:dyDescent="0.25">
      <c r="A117">
        <v>576588</v>
      </c>
      <c r="B117">
        <v>14.411999700000001</v>
      </c>
      <c r="C117">
        <v>0.61510003000000002</v>
      </c>
      <c r="D117">
        <v>815.73400878999996</v>
      </c>
      <c r="E117">
        <v>1.6535999800000001</v>
      </c>
      <c r="F117">
        <v>991.87097168000003</v>
      </c>
      <c r="G117">
        <v>1.43920004</v>
      </c>
      <c r="H117">
        <v>9.9000003020963209E+37</v>
      </c>
      <c r="K117" s="2">
        <f>TREND(Calibration!$A$2:$A$4,Calibration!$B$2:$B$4,C117)</f>
        <v>393.99118671056283</v>
      </c>
      <c r="L117" s="2">
        <f>TREND(Calibration!$A$2:$A$4,Calibration!$C$2:$C$4,E117)</f>
        <v>649.2617771747507</v>
      </c>
      <c r="M117" s="2">
        <f>TREND(Calibration!$A$2:$A$4,Calibration!$D$2:$D$4,G117)</f>
        <v>552.26287046498464</v>
      </c>
    </row>
    <row r="118" spans="1:13" x14ac:dyDescent="0.25">
      <c r="A118">
        <v>581576</v>
      </c>
      <c r="B118">
        <v>14.33699989</v>
      </c>
      <c r="C118">
        <v>0.61290001999999999</v>
      </c>
      <c r="D118">
        <v>860.62402343999997</v>
      </c>
      <c r="E118">
        <v>1.6552</v>
      </c>
      <c r="F118">
        <v>989.11199951000003</v>
      </c>
      <c r="G118">
        <v>1.4407999499999999</v>
      </c>
      <c r="H118">
        <v>9.9000003020963209E+37</v>
      </c>
      <c r="K118" s="2">
        <f>TREND(Calibration!$A$2:$A$4,Calibration!$B$2:$B$4,C118)</f>
        <v>392.64176475763583</v>
      </c>
      <c r="L118" s="2">
        <f>TREND(Calibration!$A$2:$A$4,Calibration!$C$2:$C$4,E118)</f>
        <v>649.90912210925103</v>
      </c>
      <c r="M118" s="2">
        <f>TREND(Calibration!$A$2:$A$4,Calibration!$D$2:$D$4,G118)</f>
        <v>552.9224156982217</v>
      </c>
    </row>
    <row r="119" spans="1:13" x14ac:dyDescent="0.25">
      <c r="A119">
        <v>586588</v>
      </c>
      <c r="B119">
        <v>14.355999949999999</v>
      </c>
      <c r="C119">
        <v>0.60919999999999996</v>
      </c>
      <c r="D119">
        <v>544.65399170000001</v>
      </c>
      <c r="E119">
        <v>1.64660001</v>
      </c>
      <c r="F119">
        <v>9.9000003020963209E+37</v>
      </c>
      <c r="G119">
        <v>1.4407999499999999</v>
      </c>
      <c r="H119">
        <v>1355.9980468700001</v>
      </c>
      <c r="K119" s="2">
        <f>TREND(Calibration!$A$2:$A$4,Calibration!$B$2:$B$4,C119)</f>
        <v>390.37228043062424</v>
      </c>
      <c r="L119" s="2">
        <f>TREND(Calibration!$A$2:$A$4,Calibration!$C$2:$C$4,E119)</f>
        <v>646.42969062511088</v>
      </c>
      <c r="M119" s="2">
        <f>TREND(Calibration!$A$2:$A$4,Calibration!$D$2:$D$4,G119)</f>
        <v>552.9224156982217</v>
      </c>
    </row>
    <row r="120" spans="1:13" x14ac:dyDescent="0.25">
      <c r="A120">
        <v>591578</v>
      </c>
      <c r="B120">
        <v>14.37899971</v>
      </c>
      <c r="C120">
        <v>0.61400001999999998</v>
      </c>
      <c r="D120">
        <v>1068.1879882799999</v>
      </c>
      <c r="E120">
        <v>1.63469994</v>
      </c>
      <c r="F120">
        <v>9.9000003020963209E+37</v>
      </c>
      <c r="G120">
        <v>1.4407999499999999</v>
      </c>
      <c r="H120">
        <v>9.9000003020963209E+37</v>
      </c>
      <c r="K120" s="2">
        <f>TREND(Calibration!$A$2:$A$4,Calibration!$B$2:$B$4,C120)</f>
        <v>393.31647266724519</v>
      </c>
      <c r="L120" s="2">
        <f>TREND(Calibration!$A$2:$A$4,Calibration!$C$2:$C$4,E120)</f>
        <v>641.61509453587462</v>
      </c>
      <c r="M120" s="2">
        <f>TREND(Calibration!$A$2:$A$4,Calibration!$D$2:$D$4,G120)</f>
        <v>552.9224156982217</v>
      </c>
    </row>
    <row r="121" spans="1:13" x14ac:dyDescent="0.25">
      <c r="A121">
        <v>596578</v>
      </c>
      <c r="B121">
        <v>14.321000099999999</v>
      </c>
      <c r="C121">
        <v>0.61619997000000004</v>
      </c>
      <c r="D121">
        <v>1296.6330566399999</v>
      </c>
      <c r="E121">
        <v>1.64059997</v>
      </c>
      <c r="F121">
        <v>790.89398193</v>
      </c>
      <c r="G121">
        <v>1.4386999600000001</v>
      </c>
      <c r="H121">
        <v>9.9000003020963209E+37</v>
      </c>
      <c r="K121" s="2">
        <f>TREND(Calibration!$A$2:$A$4,Calibration!$B$2:$B$4,C121)</f>
        <v>394.66585781792259</v>
      </c>
      <c r="L121" s="2">
        <f>TREND(Calibration!$A$2:$A$4,Calibration!$C$2:$C$4,E121)</f>
        <v>644.00216128122793</v>
      </c>
      <c r="M121" s="2">
        <f>TREND(Calibration!$A$2:$A$4,Calibration!$D$2:$D$4,G121)</f>
        <v>552.05671800626055</v>
      </c>
    </row>
    <row r="122" spans="1:13" x14ac:dyDescent="0.25">
      <c r="A122">
        <v>601576</v>
      </c>
      <c r="B122">
        <v>14.336000439999999</v>
      </c>
      <c r="C122">
        <v>0.61189996999999996</v>
      </c>
      <c r="D122">
        <v>1111.94799805</v>
      </c>
      <c r="E122">
        <v>1.6595</v>
      </c>
      <c r="F122">
        <v>1014.08502197</v>
      </c>
      <c r="G122">
        <v>1.44029999</v>
      </c>
      <c r="H122">
        <v>9.9000003020963209E+37</v>
      </c>
      <c r="K122" s="2">
        <f>TREND(Calibration!$A$2:$A$4,Calibration!$B$2:$B$4,C122)</f>
        <v>392.02836326217692</v>
      </c>
      <c r="L122" s="2">
        <f>TREND(Calibration!$A$2:$A$4,Calibration!$C$2:$C$4,E122)</f>
        <v>651.64883987424867</v>
      </c>
      <c r="M122" s="2">
        <f>TREND(Calibration!$A$2:$A$4,Calibration!$D$2:$D$4,G122)</f>
        <v>552.71631270817272</v>
      </c>
    </row>
    <row r="123" spans="1:13" x14ac:dyDescent="0.25">
      <c r="A123">
        <v>606578</v>
      </c>
      <c r="B123">
        <v>14.307000159999999</v>
      </c>
      <c r="C123">
        <v>0.60589999000000005</v>
      </c>
      <c r="D123">
        <v>622.66802978999999</v>
      </c>
      <c r="E123">
        <v>1.6557999800000001</v>
      </c>
      <c r="F123">
        <v>1097.2530517600001</v>
      </c>
      <c r="G123">
        <v>1.4397000099999999</v>
      </c>
      <c r="H123">
        <v>9.9000003020963209E+37</v>
      </c>
      <c r="K123" s="2">
        <f>TREND(Calibration!$A$2:$A$4,Calibration!$B$2:$B$4,C123)</f>
        <v>388.34815056808799</v>
      </c>
      <c r="L123" s="2">
        <f>TREND(Calibration!$A$2:$A$4,Calibration!$C$2:$C$4,E123)</f>
        <v>650.15186533358667</v>
      </c>
      <c r="M123" s="2">
        <f>TREND(Calibration!$A$2:$A$4,Calibration!$D$2:$D$4,G123)</f>
        <v>552.46897757742306</v>
      </c>
    </row>
    <row r="124" spans="1:13" x14ac:dyDescent="0.25">
      <c r="A124">
        <v>611578</v>
      </c>
      <c r="B124">
        <v>14.2329998</v>
      </c>
      <c r="C124">
        <v>0.60479998999999995</v>
      </c>
      <c r="D124">
        <v>944.97998046999999</v>
      </c>
      <c r="E124">
        <v>1.64279997</v>
      </c>
      <c r="F124">
        <v>1005.7089843700001</v>
      </c>
      <c r="G124">
        <v>1.4380999800000001</v>
      </c>
      <c r="H124">
        <v>9.9000003020963209E+37</v>
      </c>
      <c r="K124" s="2">
        <f>TREND(Calibration!$A$2:$A$4,Calibration!$B$2:$B$4,C124)</f>
        <v>387.67344265847856</v>
      </c>
      <c r="L124" s="2">
        <f>TREND(Calibration!$A$2:$A$4,Calibration!$C$2:$C$4,E124)</f>
        <v>644.89224944006401</v>
      </c>
      <c r="M124" s="2">
        <f>TREND(Calibration!$A$2:$A$4,Calibration!$D$2:$D$4,G124)</f>
        <v>551.80938287551101</v>
      </c>
    </row>
    <row r="125" spans="1:13" x14ac:dyDescent="0.25">
      <c r="A125">
        <v>616577</v>
      </c>
      <c r="B125">
        <v>14.180999760000001</v>
      </c>
      <c r="C125">
        <v>0.60919999999999996</v>
      </c>
      <c r="D125">
        <v>741.88299560999997</v>
      </c>
      <c r="E125">
        <v>1.6142000000000001</v>
      </c>
      <c r="F125">
        <v>908.34399413999995</v>
      </c>
      <c r="G125">
        <v>1.4376000200000001</v>
      </c>
      <c r="H125">
        <v>9.9000003020963209E+37</v>
      </c>
      <c r="K125" s="2">
        <f>TREND(Calibration!$A$2:$A$4,Calibration!$B$2:$B$4,C125)</f>
        <v>390.37228043062424</v>
      </c>
      <c r="L125" s="2">
        <f>TREND(Calibration!$A$2:$A$4,Calibration!$C$2:$C$4,E125)</f>
        <v>633.32111551276159</v>
      </c>
      <c r="M125" s="2">
        <f>TREND(Calibration!$A$2:$A$4,Calibration!$D$2:$D$4,G125)</f>
        <v>551.60327988546203</v>
      </c>
    </row>
    <row r="126" spans="1:13" x14ac:dyDescent="0.25">
      <c r="A126">
        <v>621578</v>
      </c>
      <c r="B126">
        <v>14.105999949999999</v>
      </c>
      <c r="C126">
        <v>0.60479998999999995</v>
      </c>
      <c r="D126">
        <v>1026.8249511700001</v>
      </c>
      <c r="E126">
        <v>1.6368999500000001</v>
      </c>
      <c r="F126">
        <v>663.62799071999996</v>
      </c>
      <c r="G126">
        <v>1.43649995</v>
      </c>
      <c r="H126">
        <v>9.9000003020963209E+37</v>
      </c>
      <c r="K126" s="2">
        <f>TREND(Calibration!$A$2:$A$4,Calibration!$B$2:$B$4,C126)</f>
        <v>387.67344265847856</v>
      </c>
      <c r="L126" s="2">
        <f>TREND(Calibration!$A$2:$A$4,Calibration!$C$2:$C$4,E126)</f>
        <v>642.50518674056593</v>
      </c>
      <c r="M126" s="2">
        <f>TREND(Calibration!$A$2:$A$4,Calibration!$D$2:$D$4,G126)</f>
        <v>551.14978817359872</v>
      </c>
    </row>
    <row r="127" spans="1:13" x14ac:dyDescent="0.25">
      <c r="A127">
        <v>626578</v>
      </c>
      <c r="B127">
        <v>14.03499985</v>
      </c>
      <c r="C127">
        <v>0.6038</v>
      </c>
      <c r="D127">
        <v>831.12402343999997</v>
      </c>
      <c r="E127">
        <v>1.6217000500000001</v>
      </c>
      <c r="F127">
        <v>680.32598876999998</v>
      </c>
      <c r="G127">
        <v>1.4397000099999999</v>
      </c>
      <c r="H127">
        <v>9.9000003020963209E+37</v>
      </c>
      <c r="K127" s="2">
        <f>TREND(Calibration!$A$2:$A$4,Calibration!$B$2:$B$4,C127)</f>
        <v>387.06007796526933</v>
      </c>
      <c r="L127" s="2">
        <f>TREND(Calibration!$A$2:$A$4,Calibration!$C$2:$C$4,E127)</f>
        <v>636.35552719261523</v>
      </c>
      <c r="M127" s="2">
        <f>TREND(Calibration!$A$2:$A$4,Calibration!$D$2:$D$4,G127)</f>
        <v>552.46897757742306</v>
      </c>
    </row>
    <row r="128" spans="1:13" x14ac:dyDescent="0.25">
      <c r="A128">
        <v>631577</v>
      </c>
      <c r="B128">
        <v>14.05799961</v>
      </c>
      <c r="C128">
        <v>0.60589999000000005</v>
      </c>
      <c r="D128">
        <v>1015.8049926800001</v>
      </c>
      <c r="E128">
        <v>1.6990000000000001</v>
      </c>
      <c r="F128">
        <v>694.45800781000003</v>
      </c>
      <c r="G128">
        <v>1.4407999499999999</v>
      </c>
      <c r="H128">
        <v>9.9000003020963209E+37</v>
      </c>
      <c r="K128" s="2">
        <f>TREND(Calibration!$A$2:$A$4,Calibration!$B$2:$B$4,C128)</f>
        <v>388.34815056808799</v>
      </c>
      <c r="L128" s="2">
        <f>TREND(Calibration!$A$2:$A$4,Calibration!$C$2:$C$4,E128)</f>
        <v>667.62996818062277</v>
      </c>
      <c r="M128" s="2">
        <f>TREND(Calibration!$A$2:$A$4,Calibration!$D$2:$D$4,G128)</f>
        <v>552.9224156982217</v>
      </c>
    </row>
    <row r="129" spans="1:13" x14ac:dyDescent="0.25">
      <c r="A129">
        <v>636577</v>
      </c>
      <c r="B129">
        <v>14.125</v>
      </c>
      <c r="C129">
        <v>0.61290001999999999</v>
      </c>
      <c r="D129">
        <v>1367.72302246</v>
      </c>
      <c r="E129">
        <v>1.63789999</v>
      </c>
      <c r="F129">
        <v>453.77999878000003</v>
      </c>
      <c r="G129">
        <v>1.4380999800000001</v>
      </c>
      <c r="H129">
        <v>9.9000003020963209E+37</v>
      </c>
      <c r="K129" s="2">
        <f>TREND(Calibration!$A$2:$A$4,Calibration!$B$2:$B$4,C129)</f>
        <v>392.64176475763583</v>
      </c>
      <c r="L129" s="2">
        <f>TREND(Calibration!$A$2:$A$4,Calibration!$C$2:$C$4,E129)</f>
        <v>642.90978845073062</v>
      </c>
      <c r="M129" s="2">
        <f>TREND(Calibration!$A$2:$A$4,Calibration!$D$2:$D$4,G129)</f>
        <v>551.80938287551101</v>
      </c>
    </row>
    <row r="130" spans="1:13" x14ac:dyDescent="0.25">
      <c r="A130">
        <v>641588</v>
      </c>
      <c r="B130">
        <v>14.222999570000001</v>
      </c>
      <c r="C130">
        <v>0.61400001999999998</v>
      </c>
      <c r="D130">
        <v>474.82199097</v>
      </c>
      <c r="E130">
        <v>1.6400999999999999</v>
      </c>
      <c r="F130">
        <v>9.9000003020963209E+37</v>
      </c>
      <c r="G130">
        <v>1.44029999</v>
      </c>
      <c r="H130">
        <v>9.9000003020963209E+37</v>
      </c>
      <c r="K130" s="2">
        <f>TREND(Calibration!$A$2:$A$4,Calibration!$B$2:$B$4,C130)</f>
        <v>393.31647266724519</v>
      </c>
      <c r="L130" s="2">
        <f>TREND(Calibration!$A$2:$A$4,Calibration!$C$2:$C$4,E130)</f>
        <v>643.79988065542193</v>
      </c>
      <c r="M130" s="2">
        <f>TREND(Calibration!$A$2:$A$4,Calibration!$D$2:$D$4,G130)</f>
        <v>552.71631270817272</v>
      </c>
    </row>
    <row r="131" spans="1:13" x14ac:dyDescent="0.25">
      <c r="A131">
        <v>646578</v>
      </c>
      <c r="B131">
        <v>14.274000170000001</v>
      </c>
      <c r="C131">
        <v>0.61510003000000002</v>
      </c>
      <c r="D131">
        <v>9.9000003020963209E+37</v>
      </c>
      <c r="E131">
        <v>1.70869994</v>
      </c>
      <c r="F131">
        <v>881.35101318</v>
      </c>
      <c r="G131">
        <v>1.43599999</v>
      </c>
      <c r="H131">
        <v>9.9000003020963209E+37</v>
      </c>
      <c r="K131" s="2">
        <f>TREND(Calibration!$A$2:$A$4,Calibration!$B$2:$B$4,C131)</f>
        <v>393.99118671056283</v>
      </c>
      <c r="L131" s="2">
        <f>TREND(Calibration!$A$2:$A$4,Calibration!$C$2:$C$4,E131)</f>
        <v>671.55442351490444</v>
      </c>
      <c r="M131" s="2">
        <f>TREND(Calibration!$A$2:$A$4,Calibration!$D$2:$D$4,G131)</f>
        <v>550.94368518354975</v>
      </c>
    </row>
    <row r="132" spans="1:13" x14ac:dyDescent="0.25">
      <c r="A132">
        <v>651577</v>
      </c>
      <c r="B132">
        <v>14.364999770000001</v>
      </c>
      <c r="C132">
        <v>0.61830001999999995</v>
      </c>
      <c r="D132">
        <v>1350.3969726600001</v>
      </c>
      <c r="E132">
        <v>1.7033</v>
      </c>
      <c r="F132">
        <v>1029.40002441</v>
      </c>
      <c r="G132">
        <v>1.44029999</v>
      </c>
      <c r="H132">
        <v>9.9000003020963209E+37</v>
      </c>
      <c r="K132" s="2">
        <f>TREND(Calibration!$A$2:$A$4,Calibration!$B$2:$B$4,C132)</f>
        <v>395.9539672229908</v>
      </c>
      <c r="L132" s="2">
        <f>TREND(Calibration!$A$2:$A$4,Calibration!$C$2:$C$4,E132)</f>
        <v>669.3696859456204</v>
      </c>
      <c r="M132" s="2">
        <f>TREND(Calibration!$A$2:$A$4,Calibration!$D$2:$D$4,G132)</f>
        <v>552.71631270817272</v>
      </c>
    </row>
    <row r="133" spans="1:13" x14ac:dyDescent="0.25">
      <c r="A133">
        <v>656577</v>
      </c>
      <c r="B133">
        <v>14.40100002</v>
      </c>
      <c r="C133">
        <v>0.61780000000000002</v>
      </c>
      <c r="D133">
        <v>1078.5300293</v>
      </c>
      <c r="E133">
        <v>1.74380004</v>
      </c>
      <c r="F133">
        <v>825.27099609000004</v>
      </c>
      <c r="G133">
        <v>1.4376000200000001</v>
      </c>
      <c r="H133">
        <v>9.9000003020963209E+37</v>
      </c>
      <c r="K133" s="2">
        <f>TREND(Calibration!$A$2:$A$4,Calibration!$B$2:$B$4,C133)</f>
        <v>395.64726954211551</v>
      </c>
      <c r="L133" s="2">
        <f>TREND(Calibration!$A$2:$A$4,Calibration!$C$2:$C$4,E133)</f>
        <v>685.75541596215908</v>
      </c>
      <c r="M133" s="2">
        <f>TREND(Calibration!$A$2:$A$4,Calibration!$D$2:$D$4,G133)</f>
        <v>551.60327988546203</v>
      </c>
    </row>
    <row r="134" spans="1:13" x14ac:dyDescent="0.25">
      <c r="A134">
        <v>661588</v>
      </c>
      <c r="B134">
        <v>14.45300007</v>
      </c>
      <c r="C134">
        <v>0.62429999999999997</v>
      </c>
      <c r="D134">
        <v>634.90997314000003</v>
      </c>
      <c r="E134">
        <v>1.66760004</v>
      </c>
      <c r="F134">
        <v>9.9000003020963209E+37</v>
      </c>
      <c r="G134">
        <v>1.4380999800000001</v>
      </c>
      <c r="H134">
        <v>9.9000003020963209E+37</v>
      </c>
      <c r="K134" s="2">
        <f>TREND(Calibration!$A$2:$A$4,Calibration!$B$2:$B$4,C134)</f>
        <v>399.63417991707979</v>
      </c>
      <c r="L134" s="2">
        <f>TREND(Calibration!$A$2:$A$4,Calibration!$C$2:$C$4,E134)</f>
        <v>654.92599882429329</v>
      </c>
      <c r="M134" s="2">
        <f>TREND(Calibration!$A$2:$A$4,Calibration!$D$2:$D$4,G134)</f>
        <v>551.80938287551101</v>
      </c>
    </row>
    <row r="135" spans="1:13" x14ac:dyDescent="0.25">
      <c r="A135">
        <v>666578</v>
      </c>
      <c r="B135">
        <v>14.446000099999999</v>
      </c>
      <c r="C135">
        <v>0.62159997</v>
      </c>
      <c r="D135">
        <v>9.9000003020963209E+37</v>
      </c>
      <c r="E135">
        <v>1.6708999899999999</v>
      </c>
      <c r="F135">
        <v>865.84100341999999</v>
      </c>
      <c r="G135">
        <v>1.4386999600000001</v>
      </c>
      <c r="H135">
        <v>9.9000003020963209E+37</v>
      </c>
      <c r="K135" s="2">
        <f>TREND(Calibration!$A$2:$A$4,Calibration!$B$2:$B$4,C135)</f>
        <v>397.9780602832775</v>
      </c>
      <c r="L135" s="2">
        <f>TREND(Calibration!$A$2:$A$4,Calibration!$C$2:$C$4,E135)</f>
        <v>656.26111083327089</v>
      </c>
      <c r="M135" s="2">
        <f>TREND(Calibration!$A$2:$A$4,Calibration!$D$2:$D$4,G135)</f>
        <v>552.05671800626055</v>
      </c>
    </row>
    <row r="136" spans="1:13" x14ac:dyDescent="0.25">
      <c r="A136">
        <v>671590</v>
      </c>
      <c r="B136">
        <v>14.463000299999999</v>
      </c>
      <c r="C136">
        <v>0.61729997000000003</v>
      </c>
      <c r="D136">
        <v>1369.01293945</v>
      </c>
      <c r="E136">
        <v>1.6557999800000001</v>
      </c>
      <c r="F136">
        <v>916.52899170000001</v>
      </c>
      <c r="G136">
        <v>1.4397000099999999</v>
      </c>
      <c r="H136">
        <v>9.9000003020963209E+37</v>
      </c>
      <c r="K136" s="2">
        <f>TREND(Calibration!$A$2:$A$4,Calibration!$B$2:$B$4,C136)</f>
        <v>395.3405657275319</v>
      </c>
      <c r="L136" s="2">
        <f>TREND(Calibration!$A$2:$A$4,Calibration!$C$2:$C$4,E136)</f>
        <v>650.15186533358667</v>
      </c>
      <c r="M136" s="2">
        <f>TREND(Calibration!$A$2:$A$4,Calibration!$D$2:$D$4,G136)</f>
        <v>552.46897757742306</v>
      </c>
    </row>
    <row r="137" spans="1:13" x14ac:dyDescent="0.25">
      <c r="A137">
        <v>676578</v>
      </c>
      <c r="B137">
        <v>14.50199986</v>
      </c>
      <c r="C137">
        <v>0.62159997</v>
      </c>
      <c r="D137">
        <v>505.20700073</v>
      </c>
      <c r="E137">
        <v>1.67789996</v>
      </c>
      <c r="F137">
        <v>9.9000003020963209E+37</v>
      </c>
      <c r="G137">
        <v>1.4386999600000001</v>
      </c>
      <c r="H137">
        <v>9.9000003020963209E+37</v>
      </c>
      <c r="K137" s="2">
        <f>TREND(Calibration!$A$2:$A$4,Calibration!$B$2:$B$4,C137)</f>
        <v>397.9780602832775</v>
      </c>
      <c r="L137" s="2">
        <f>TREND(Calibration!$A$2:$A$4,Calibration!$C$2:$C$4,E137)</f>
        <v>659.09319738291072</v>
      </c>
      <c r="M137" s="2">
        <f>TREND(Calibration!$A$2:$A$4,Calibration!$D$2:$D$4,G137)</f>
        <v>552.05671800626055</v>
      </c>
    </row>
    <row r="138" spans="1:13" x14ac:dyDescent="0.25">
      <c r="A138">
        <v>681577</v>
      </c>
      <c r="B138">
        <v>14.53100014</v>
      </c>
      <c r="C138">
        <v>0.62</v>
      </c>
      <c r="D138">
        <v>9.9000003020963209E+37</v>
      </c>
      <c r="E138">
        <v>1.7216000600000001</v>
      </c>
      <c r="F138">
        <v>9.9000003020963209E+37</v>
      </c>
      <c r="G138">
        <v>1.4407999499999999</v>
      </c>
      <c r="H138">
        <v>9.9000003020963209E+37</v>
      </c>
      <c r="K138" s="2">
        <f>TREND(Calibration!$A$2:$A$4,Calibration!$B$2:$B$4,C138)</f>
        <v>396.99668536133419</v>
      </c>
      <c r="L138" s="2">
        <f>TREND(Calibration!$A$2:$A$4,Calibration!$C$2:$C$4,E138)</f>
        <v>676.77362536016074</v>
      </c>
      <c r="M138" s="2">
        <f>TREND(Calibration!$A$2:$A$4,Calibration!$D$2:$D$4,G138)</f>
        <v>552.9224156982217</v>
      </c>
    </row>
    <row r="139" spans="1:13" x14ac:dyDescent="0.25">
      <c r="A139">
        <v>686577</v>
      </c>
      <c r="B139">
        <v>14.60499954</v>
      </c>
      <c r="C139">
        <v>0.62099998999999995</v>
      </c>
      <c r="D139">
        <v>1002.51098633</v>
      </c>
      <c r="E139">
        <v>1.6784000400000001</v>
      </c>
      <c r="F139">
        <v>9.9000003020963209E+37</v>
      </c>
      <c r="G139">
        <v>1.4380999800000001</v>
      </c>
      <c r="H139">
        <v>9.9000003020963209E+37</v>
      </c>
      <c r="K139" s="2">
        <f>TREND(Calibration!$A$2:$A$4,Calibration!$B$2:$B$4,C139)</f>
        <v>397.61005005454348</v>
      </c>
      <c r="L139" s="2">
        <f>TREND(Calibration!$A$2:$A$4,Calibration!$C$2:$C$4,E139)</f>
        <v>659.29552251312464</v>
      </c>
      <c r="M139" s="2">
        <f>TREND(Calibration!$A$2:$A$4,Calibration!$D$2:$D$4,G139)</f>
        <v>551.80938287551101</v>
      </c>
    </row>
    <row r="140" spans="1:13" x14ac:dyDescent="0.25">
      <c r="A140">
        <v>691580</v>
      </c>
      <c r="B140">
        <v>14.68000031</v>
      </c>
      <c r="C140">
        <v>0.61780000000000002</v>
      </c>
      <c r="D140">
        <v>655.37902831999997</v>
      </c>
      <c r="E140">
        <v>1.6720000500000001</v>
      </c>
      <c r="F140">
        <v>9.9000003020963209E+37</v>
      </c>
      <c r="G140">
        <v>1.4397000099999999</v>
      </c>
      <c r="H140">
        <v>9.9000003020963209E+37</v>
      </c>
      <c r="K140" s="2">
        <f>TREND(Calibration!$A$2:$A$4,Calibration!$B$2:$B$4,C140)</f>
        <v>395.64726954211551</v>
      </c>
      <c r="L140" s="2">
        <f>TREND(Calibration!$A$2:$A$4,Calibration!$C$2:$C$4,E140)</f>
        <v>656.70617918782057</v>
      </c>
      <c r="M140" s="2">
        <f>TREND(Calibration!$A$2:$A$4,Calibration!$D$2:$D$4,G140)</f>
        <v>552.46897757742306</v>
      </c>
    </row>
    <row r="141" spans="1:13" x14ac:dyDescent="0.25">
      <c r="A141">
        <v>696579</v>
      </c>
      <c r="B141">
        <v>14.74800014</v>
      </c>
      <c r="C141">
        <v>0.62319999999999998</v>
      </c>
      <c r="D141">
        <v>1113.8399658200001</v>
      </c>
      <c r="E141">
        <v>1.6621999700000001</v>
      </c>
      <c r="F141">
        <v>9.9000003020963209E+37</v>
      </c>
      <c r="G141">
        <v>1.4397000099999999</v>
      </c>
      <c r="H141">
        <v>9.9000003020963209E+37</v>
      </c>
      <c r="K141" s="2">
        <f>TREND(Calibration!$A$2:$A$4,Calibration!$B$2:$B$4,C141)</f>
        <v>398.95947200747042</v>
      </c>
      <c r="L141" s="2">
        <f>TREND(Calibration!$A$2:$A$4,Calibration!$C$2:$C$4,E141)</f>
        <v>652.74120865889074</v>
      </c>
      <c r="M141" s="2">
        <f>TREND(Calibration!$A$2:$A$4,Calibration!$D$2:$D$4,G141)</f>
        <v>552.46897757742306</v>
      </c>
    </row>
    <row r="142" spans="1:13" x14ac:dyDescent="0.25">
      <c r="A142">
        <v>701580</v>
      </c>
      <c r="B142">
        <v>14.79399967</v>
      </c>
      <c r="C142">
        <v>0.62749999999999995</v>
      </c>
      <c r="D142">
        <v>1027.4510498</v>
      </c>
      <c r="E142">
        <v>1.6627999499999999</v>
      </c>
      <c r="F142">
        <v>9.9000003020963209E+37</v>
      </c>
      <c r="G142">
        <v>1.43920004</v>
      </c>
      <c r="H142">
        <v>9.9000003020963209E+37</v>
      </c>
      <c r="K142" s="2">
        <f>TREND(Calibration!$A$2:$A$4,Calibration!$B$2:$B$4,C142)</f>
        <v>401.59696656321603</v>
      </c>
      <c r="L142" s="2">
        <f>TREND(Calibration!$A$2:$A$4,Calibration!$C$2:$C$4,E142)</f>
        <v>652.98395188322638</v>
      </c>
      <c r="M142" s="2">
        <f>TREND(Calibration!$A$2:$A$4,Calibration!$D$2:$D$4,G142)</f>
        <v>552.26287046498464</v>
      </c>
    </row>
    <row r="143" spans="1:13" x14ac:dyDescent="0.25">
      <c r="A143">
        <v>706580</v>
      </c>
      <c r="B143">
        <v>14.803000450000001</v>
      </c>
      <c r="C143">
        <v>0.62159997</v>
      </c>
      <c r="D143">
        <v>1368.9520263700001</v>
      </c>
      <c r="E143">
        <v>1.66330004</v>
      </c>
      <c r="F143">
        <v>9.9000003020963209E+37</v>
      </c>
      <c r="G143">
        <v>1.43920004</v>
      </c>
      <c r="H143">
        <v>9.9000003020963209E+37</v>
      </c>
      <c r="K143" s="2">
        <f>TREND(Calibration!$A$2:$A$4,Calibration!$B$2:$B$4,C143)</f>
        <v>397.9780602832775</v>
      </c>
      <c r="L143" s="2">
        <f>TREND(Calibration!$A$2:$A$4,Calibration!$C$2:$C$4,E143)</f>
        <v>653.18628105929554</v>
      </c>
      <c r="M143" s="2">
        <f>TREND(Calibration!$A$2:$A$4,Calibration!$D$2:$D$4,G143)</f>
        <v>552.26287046498464</v>
      </c>
    </row>
    <row r="144" spans="1:13" x14ac:dyDescent="0.25">
      <c r="A144">
        <v>711579</v>
      </c>
      <c r="B144">
        <v>14.82900047</v>
      </c>
      <c r="C144">
        <v>0.61669998999999998</v>
      </c>
      <c r="D144">
        <v>9.9000003020963209E+37</v>
      </c>
      <c r="E144">
        <v>1.6621999700000001</v>
      </c>
      <c r="F144">
        <v>1182.4350585899999</v>
      </c>
      <c r="G144">
        <v>1.44029999</v>
      </c>
      <c r="H144">
        <v>9.9000003020963209E+37</v>
      </c>
      <c r="K144" s="2">
        <f>TREND(Calibration!$A$2:$A$4,Calibration!$B$2:$B$4,C144)</f>
        <v>394.97255549879787</v>
      </c>
      <c r="L144" s="2">
        <f>TREND(Calibration!$A$2:$A$4,Calibration!$C$2:$C$4,E144)</f>
        <v>652.74120865889074</v>
      </c>
      <c r="M144" s="2">
        <f>TREND(Calibration!$A$2:$A$4,Calibration!$D$2:$D$4,G144)</f>
        <v>552.71631270817272</v>
      </c>
    </row>
    <row r="145" spans="1:13" x14ac:dyDescent="0.25">
      <c r="A145">
        <v>716580</v>
      </c>
      <c r="B145">
        <v>14.74199963</v>
      </c>
      <c r="C145">
        <v>0.61830001999999995</v>
      </c>
      <c r="D145">
        <v>9.9000003020963209E+37</v>
      </c>
      <c r="E145">
        <v>1.66390002</v>
      </c>
      <c r="F145">
        <v>663.66400146000001</v>
      </c>
      <c r="G145">
        <v>1.4380999800000001</v>
      </c>
      <c r="H145">
        <v>9.9000003020963209E+37</v>
      </c>
      <c r="K145" s="2">
        <f>TREND(Calibration!$A$2:$A$4,Calibration!$B$2:$B$4,C145)</f>
        <v>395.9539672229908</v>
      </c>
      <c r="L145" s="2">
        <f>TREND(Calibration!$A$2:$A$4,Calibration!$C$2:$C$4,E145)</f>
        <v>653.42902428363129</v>
      </c>
      <c r="M145" s="2">
        <f>TREND(Calibration!$A$2:$A$4,Calibration!$D$2:$D$4,G145)</f>
        <v>551.80938287551101</v>
      </c>
    </row>
    <row r="146" spans="1:13" x14ac:dyDescent="0.25">
      <c r="A146">
        <v>721580</v>
      </c>
      <c r="B146">
        <v>14.74800014</v>
      </c>
      <c r="C146">
        <v>0.61559998999999999</v>
      </c>
      <c r="D146">
        <v>1052.5749511700001</v>
      </c>
      <c r="E146">
        <v>1.64660001</v>
      </c>
      <c r="F146">
        <v>885.41497803000004</v>
      </c>
      <c r="G146">
        <v>1.4386999600000001</v>
      </c>
      <c r="H146">
        <v>9.9000003020963209E+37</v>
      </c>
      <c r="K146" s="2">
        <f>TREND(Calibration!$A$2:$A$4,Calibration!$B$2:$B$4,C146)</f>
        <v>394.29784758918851</v>
      </c>
      <c r="L146" s="2">
        <f>TREND(Calibration!$A$2:$A$4,Calibration!$C$2:$C$4,E146)</f>
        <v>646.42969062511088</v>
      </c>
      <c r="M146" s="2">
        <f>TREND(Calibration!$A$2:$A$4,Calibration!$D$2:$D$4,G146)</f>
        <v>552.05671800626055</v>
      </c>
    </row>
    <row r="147" spans="1:13" x14ac:dyDescent="0.25">
      <c r="A147">
        <v>726579</v>
      </c>
      <c r="B147">
        <v>14.71899986</v>
      </c>
      <c r="C147">
        <v>0.60919999999999996</v>
      </c>
      <c r="D147">
        <v>1063.91503906</v>
      </c>
      <c r="E147">
        <v>1.63740003</v>
      </c>
      <c r="F147">
        <v>957.41699218999997</v>
      </c>
      <c r="G147">
        <v>1.4407999499999999</v>
      </c>
      <c r="H147">
        <v>9.9000003020963209E+37</v>
      </c>
      <c r="K147" s="2">
        <f>TREND(Calibration!$A$2:$A$4,Calibration!$B$2:$B$4,C147)</f>
        <v>390.37228043062424</v>
      </c>
      <c r="L147" s="2">
        <f>TREND(Calibration!$A$2:$A$4,Calibration!$C$2:$C$4,E147)</f>
        <v>642.70751187077985</v>
      </c>
      <c r="M147" s="2">
        <f>TREND(Calibration!$A$2:$A$4,Calibration!$D$2:$D$4,G147)</f>
        <v>552.9224156982217</v>
      </c>
    </row>
    <row r="148" spans="1:13" x14ac:dyDescent="0.25">
      <c r="A148">
        <v>731579</v>
      </c>
      <c r="B148">
        <v>14.73799992</v>
      </c>
      <c r="C148">
        <v>0.61559998999999999</v>
      </c>
      <c r="D148">
        <v>428.90701294000002</v>
      </c>
      <c r="E148">
        <v>1.6297999599999999</v>
      </c>
      <c r="F148">
        <v>9.9000003020963209E+37</v>
      </c>
      <c r="G148">
        <v>1.4397000099999999</v>
      </c>
      <c r="H148">
        <v>9.9000003020963209E+37</v>
      </c>
      <c r="K148" s="2">
        <f>TREND(Calibration!$A$2:$A$4,Calibration!$B$2:$B$4,C148)</f>
        <v>394.29784758918851</v>
      </c>
      <c r="L148" s="2">
        <f>TREND(Calibration!$A$2:$A$4,Calibration!$C$2:$C$4,E148)</f>
        <v>639.63263354654134</v>
      </c>
      <c r="M148" s="2">
        <f>TREND(Calibration!$A$2:$A$4,Calibration!$D$2:$D$4,G148)</f>
        <v>552.46897757742306</v>
      </c>
    </row>
    <row r="149" spans="1:13" x14ac:dyDescent="0.25">
      <c r="A149">
        <v>736578</v>
      </c>
      <c r="B149">
        <v>14.70300007</v>
      </c>
      <c r="C149">
        <v>0.61080003000000005</v>
      </c>
      <c r="D149">
        <v>9.9000003020963209E+37</v>
      </c>
      <c r="E149">
        <v>1.64170003</v>
      </c>
      <c r="F149">
        <v>9.9000003020963209E+37</v>
      </c>
      <c r="G149">
        <v>1.4380999800000001</v>
      </c>
      <c r="H149">
        <v>9.9000003020963209E+37</v>
      </c>
      <c r="K149" s="2">
        <f>TREND(Calibration!$A$2:$A$4,Calibration!$B$2:$B$4,C149)</f>
        <v>391.35369215481722</v>
      </c>
      <c r="L149" s="2">
        <f>TREND(Calibration!$A$2:$A$4,Calibration!$C$2:$C$4,E149)</f>
        <v>644.4472296357776</v>
      </c>
      <c r="M149" s="2">
        <f>TREND(Calibration!$A$2:$A$4,Calibration!$D$2:$D$4,G149)</f>
        <v>551.80938287551101</v>
      </c>
    </row>
    <row r="150" spans="1:13" x14ac:dyDescent="0.25">
      <c r="A150">
        <v>741577</v>
      </c>
      <c r="B150">
        <v>14.751000400000001</v>
      </c>
      <c r="C150">
        <v>0.61350000000000005</v>
      </c>
      <c r="D150">
        <v>527.33099364999998</v>
      </c>
      <c r="E150">
        <v>1.6293</v>
      </c>
      <c r="F150">
        <v>9.9000003020963209E+37</v>
      </c>
      <c r="G150">
        <v>1.4407999499999999</v>
      </c>
      <c r="H150">
        <v>9.9000003020963209E+37</v>
      </c>
      <c r="K150" s="2">
        <f>TREND(Calibration!$A$2:$A$4,Calibration!$B$2:$B$4,C150)</f>
        <v>393.00977498636991</v>
      </c>
      <c r="L150" s="2">
        <f>TREND(Calibration!$A$2:$A$4,Calibration!$C$2:$C$4,E150)</f>
        <v>639.43035696659058</v>
      </c>
      <c r="M150" s="2">
        <f>TREND(Calibration!$A$2:$A$4,Calibration!$D$2:$D$4,G150)</f>
        <v>552.9224156982217</v>
      </c>
    </row>
    <row r="151" spans="1:13" x14ac:dyDescent="0.25">
      <c r="A151">
        <v>746578</v>
      </c>
      <c r="B151">
        <v>14.75800037</v>
      </c>
      <c r="C151">
        <v>0.61400001999999998</v>
      </c>
      <c r="D151">
        <v>763.18701171999999</v>
      </c>
      <c r="E151">
        <v>1.6492999800000001</v>
      </c>
      <c r="F151">
        <v>9.9000003020963209E+37</v>
      </c>
      <c r="G151">
        <v>1.44029999</v>
      </c>
      <c r="H151">
        <v>9.9000003020963209E+37</v>
      </c>
      <c r="K151" s="2">
        <f>TREND(Calibration!$A$2:$A$4,Calibration!$B$2:$B$4,C151)</f>
        <v>393.31647266724519</v>
      </c>
      <c r="L151" s="2">
        <f>TREND(Calibration!$A$2:$A$4,Calibration!$C$2:$C$4,E151)</f>
        <v>647.52205940975296</v>
      </c>
      <c r="M151" s="2">
        <f>TREND(Calibration!$A$2:$A$4,Calibration!$D$2:$D$4,G151)</f>
        <v>552.71631270817272</v>
      </c>
    </row>
    <row r="152" spans="1:13" x14ac:dyDescent="0.25">
      <c r="A152">
        <v>751578</v>
      </c>
      <c r="B152">
        <v>14.819000239999999</v>
      </c>
      <c r="C152">
        <v>0.61129999000000002</v>
      </c>
      <c r="D152">
        <v>978.87799071999996</v>
      </c>
      <c r="E152">
        <v>1.6357999999999999</v>
      </c>
      <c r="F152">
        <v>9.9000003020963209E+37</v>
      </c>
      <c r="G152">
        <v>1.4457000499999999</v>
      </c>
      <c r="H152">
        <v>9.9000003020963209E+37</v>
      </c>
      <c r="K152" s="2">
        <f>TREND(Calibration!$A$2:$A$4,Calibration!$B$2:$B$4,C152)</f>
        <v>391.6603530334429</v>
      </c>
      <c r="L152" s="2">
        <f>TREND(Calibration!$A$2:$A$4,Calibration!$C$2:$C$4,E152)</f>
        <v>642.06016289042418</v>
      </c>
      <c r="M152" s="2">
        <f>TREND(Calibration!$A$2:$A$4,Calibration!$D$2:$D$4,G152)</f>
        <v>554.94242782226934</v>
      </c>
    </row>
    <row r="153" spans="1:13" x14ac:dyDescent="0.25">
      <c r="A153">
        <v>756579</v>
      </c>
      <c r="B153">
        <v>14.803000450000001</v>
      </c>
      <c r="C153">
        <v>0.61290001999999999</v>
      </c>
      <c r="D153">
        <v>9.9000003020963209E+37</v>
      </c>
      <c r="E153">
        <v>1.6444000000000001</v>
      </c>
      <c r="F153">
        <v>1165.2139892600001</v>
      </c>
      <c r="G153">
        <v>1.4457000499999999</v>
      </c>
      <c r="H153">
        <v>9.9000003020963209E+37</v>
      </c>
      <c r="K153" s="2">
        <f>TREND(Calibration!$A$2:$A$4,Calibration!$B$2:$B$4,C153)</f>
        <v>392.64176475763583</v>
      </c>
      <c r="L153" s="2">
        <f>TREND(Calibration!$A$2:$A$4,Calibration!$C$2:$C$4,E153)</f>
        <v>645.53959842041968</v>
      </c>
      <c r="M153" s="2">
        <f>TREND(Calibration!$A$2:$A$4,Calibration!$D$2:$D$4,G153)</f>
        <v>554.94242782226934</v>
      </c>
    </row>
    <row r="154" spans="1:13" x14ac:dyDescent="0.25">
      <c r="A154">
        <v>761578</v>
      </c>
      <c r="B154">
        <v>14.84500027</v>
      </c>
      <c r="C154">
        <v>0.61189996999999996</v>
      </c>
      <c r="D154">
        <v>800.87298583999996</v>
      </c>
      <c r="E154">
        <v>1.6698000399999999</v>
      </c>
      <c r="F154">
        <v>1237.9079589800001</v>
      </c>
      <c r="G154">
        <v>1.44410002</v>
      </c>
      <c r="H154">
        <v>1281.0789794899999</v>
      </c>
      <c r="K154" s="2">
        <f>TREND(Calibration!$A$2:$A$4,Calibration!$B$2:$B$4,C154)</f>
        <v>392.02836326217692</v>
      </c>
      <c r="L154" s="2">
        <f>TREND(Calibration!$A$2:$A$4,Calibration!$C$2:$C$4,E154)</f>
        <v>655.81608698312925</v>
      </c>
      <c r="M154" s="2">
        <f>TREND(Calibration!$A$2:$A$4,Calibration!$D$2:$D$4,G154)</f>
        <v>554.28283312035717</v>
      </c>
    </row>
    <row r="155" spans="1:13" x14ac:dyDescent="0.25">
      <c r="A155">
        <v>766577</v>
      </c>
      <c r="B155">
        <v>14.819000239999999</v>
      </c>
      <c r="C155">
        <v>0.61080003000000005</v>
      </c>
      <c r="D155">
        <v>1214.4539794899999</v>
      </c>
      <c r="E155">
        <v>1.6454999400000001</v>
      </c>
      <c r="F155">
        <v>700.96899413999995</v>
      </c>
      <c r="G155">
        <v>1.4457000499999999</v>
      </c>
      <c r="H155">
        <v>9.9000003020963209E+37</v>
      </c>
      <c r="K155" s="2">
        <f>TREND(Calibration!$A$2:$A$4,Calibration!$B$2:$B$4,C155)</f>
        <v>391.35369215481722</v>
      </c>
      <c r="L155" s="2">
        <f>TREND(Calibration!$A$2:$A$4,Calibration!$C$2:$C$4,E155)</f>
        <v>645.98461822470608</v>
      </c>
      <c r="M155" s="2">
        <f>TREND(Calibration!$A$2:$A$4,Calibration!$D$2:$D$4,G155)</f>
        <v>554.94242782226934</v>
      </c>
    </row>
    <row r="156" spans="1:13" x14ac:dyDescent="0.25">
      <c r="A156">
        <v>771579</v>
      </c>
      <c r="B156">
        <v>14.79699993</v>
      </c>
      <c r="C156">
        <v>0.61729997000000003</v>
      </c>
      <c r="D156">
        <v>804.09301758000004</v>
      </c>
      <c r="E156">
        <v>1.6309000300000001</v>
      </c>
      <c r="F156">
        <v>973.45697021000001</v>
      </c>
      <c r="G156">
        <v>1.4462000100000001</v>
      </c>
      <c r="H156">
        <v>9.9000003020963209E+37</v>
      </c>
      <c r="K156" s="2">
        <f>TREND(Calibration!$A$2:$A$4,Calibration!$B$2:$B$4,C156)</f>
        <v>395.3405657275319</v>
      </c>
      <c r="L156" s="2">
        <f>TREND(Calibration!$A$2:$A$4,Calibration!$C$2:$C$4,E156)</f>
        <v>640.07770594694625</v>
      </c>
      <c r="M156" s="2">
        <f>TREND(Calibration!$A$2:$A$4,Calibration!$D$2:$D$4,G156)</f>
        <v>555.14853081231843</v>
      </c>
    </row>
    <row r="157" spans="1:13" x14ac:dyDescent="0.25">
      <c r="A157">
        <v>776580</v>
      </c>
      <c r="B157">
        <v>14.74800014</v>
      </c>
      <c r="C157">
        <v>0.61830001999999995</v>
      </c>
      <c r="D157">
        <v>9.9000003020963209E+37</v>
      </c>
      <c r="E157">
        <v>1.6357999999999999</v>
      </c>
      <c r="F157">
        <v>1011.32202148</v>
      </c>
      <c r="G157">
        <v>1.44350004</v>
      </c>
      <c r="H157">
        <v>9.9000003020963209E+37</v>
      </c>
      <c r="K157" s="2">
        <f>TREND(Calibration!$A$2:$A$4,Calibration!$B$2:$B$4,C157)</f>
        <v>395.9539672229908</v>
      </c>
      <c r="L157" s="2">
        <f>TREND(Calibration!$A$2:$A$4,Calibration!$C$2:$C$4,E157)</f>
        <v>642.06016289042418</v>
      </c>
      <c r="M157" s="2">
        <f>TREND(Calibration!$A$2:$A$4,Calibration!$D$2:$D$4,G157)</f>
        <v>554.03549798960762</v>
      </c>
    </row>
    <row r="158" spans="1:13" x14ac:dyDescent="0.25">
      <c r="A158">
        <v>781580</v>
      </c>
      <c r="B158">
        <v>14.777000429999999</v>
      </c>
      <c r="C158">
        <v>0.61619997000000004</v>
      </c>
      <c r="D158">
        <v>755.13201904000005</v>
      </c>
      <c r="E158">
        <v>1.6368999500000001</v>
      </c>
      <c r="F158">
        <v>1315.9680175799999</v>
      </c>
      <c r="G158">
        <v>1.4450999499999999</v>
      </c>
      <c r="H158">
        <v>9.9000003020963209E+37</v>
      </c>
      <c r="K158" s="2">
        <f>TREND(Calibration!$A$2:$A$4,Calibration!$B$2:$B$4,C158)</f>
        <v>394.66585781792259</v>
      </c>
      <c r="L158" s="2">
        <f>TREND(Calibration!$A$2:$A$4,Calibration!$C$2:$C$4,E158)</f>
        <v>642.50518674056593</v>
      </c>
      <c r="M158" s="2">
        <f>TREND(Calibration!$A$2:$A$4,Calibration!$D$2:$D$4,G158)</f>
        <v>554.69504322284467</v>
      </c>
    </row>
    <row r="159" spans="1:13" x14ac:dyDescent="0.25">
      <c r="A159">
        <v>786579</v>
      </c>
      <c r="B159">
        <v>14.79699993</v>
      </c>
      <c r="C159">
        <v>0.62319999999999998</v>
      </c>
      <c r="D159">
        <v>651.30102538999995</v>
      </c>
      <c r="E159">
        <v>1.6357999999999999</v>
      </c>
      <c r="F159">
        <v>9.9000003020963209E+37</v>
      </c>
      <c r="G159">
        <v>1.4419000099999999</v>
      </c>
      <c r="H159">
        <v>9.9000003020963209E+37</v>
      </c>
      <c r="K159" s="2">
        <f>TREND(Calibration!$A$2:$A$4,Calibration!$B$2:$B$4,C159)</f>
        <v>398.95947200747042</v>
      </c>
      <c r="L159" s="2">
        <f>TREND(Calibration!$A$2:$A$4,Calibration!$C$2:$C$4,E159)</f>
        <v>642.06016289042418</v>
      </c>
      <c r="M159" s="2">
        <f>TREND(Calibration!$A$2:$A$4,Calibration!$D$2:$D$4,G159)</f>
        <v>553.37590328769534</v>
      </c>
    </row>
    <row r="160" spans="1:13" x14ac:dyDescent="0.25">
      <c r="A160">
        <v>791579</v>
      </c>
      <c r="B160">
        <v>14.838999749999999</v>
      </c>
      <c r="C160">
        <v>0.62639999000000002</v>
      </c>
      <c r="D160">
        <v>823.70501708999996</v>
      </c>
      <c r="E160">
        <v>1.6270999900000001</v>
      </c>
      <c r="F160">
        <v>1306.61096191</v>
      </c>
      <c r="G160">
        <v>1.4407999499999999</v>
      </c>
      <c r="H160">
        <v>9.9000003020963209E+37</v>
      </c>
      <c r="K160" s="2">
        <f>TREND(Calibration!$A$2:$A$4,Calibration!$B$2:$B$4,C160)</f>
        <v>400.92225251989845</v>
      </c>
      <c r="L160" s="2">
        <f>TREND(Calibration!$A$2:$A$4,Calibration!$C$2:$C$4,E160)</f>
        <v>638.54026476189927</v>
      </c>
      <c r="M160" s="2">
        <f>TREND(Calibration!$A$2:$A$4,Calibration!$D$2:$D$4,G160)</f>
        <v>552.9224156982217</v>
      </c>
    </row>
    <row r="161" spans="1:13" x14ac:dyDescent="0.25">
      <c r="A161">
        <v>796580</v>
      </c>
      <c r="B161">
        <v>14.90699959</v>
      </c>
      <c r="C161">
        <v>0.62639999000000002</v>
      </c>
      <c r="D161">
        <v>764.28601074000005</v>
      </c>
      <c r="E161">
        <v>1.6244000199999999</v>
      </c>
      <c r="F161">
        <v>9.9000003020963209E+37</v>
      </c>
      <c r="G161">
        <v>1.4419000099999999</v>
      </c>
      <c r="H161">
        <v>9.9000003020963209E+37</v>
      </c>
      <c r="K161" s="2">
        <f>TREND(Calibration!$A$2:$A$4,Calibration!$B$2:$B$4,C161)</f>
        <v>400.92225251989845</v>
      </c>
      <c r="L161" s="2">
        <f>TREND(Calibration!$A$2:$A$4,Calibration!$C$2:$C$4,E161)</f>
        <v>637.44789597725719</v>
      </c>
      <c r="M161" s="2">
        <f>TREND(Calibration!$A$2:$A$4,Calibration!$D$2:$D$4,G161)</f>
        <v>553.37590328769534</v>
      </c>
    </row>
    <row r="162" spans="1:13" x14ac:dyDescent="0.25">
      <c r="A162">
        <v>801579</v>
      </c>
      <c r="B162">
        <v>14.942999840000001</v>
      </c>
      <c r="C162">
        <v>0.62429999999999997</v>
      </c>
      <c r="D162">
        <v>166.82600403000001</v>
      </c>
      <c r="E162">
        <v>1.60549998</v>
      </c>
      <c r="F162">
        <v>9.9000003020963209E+37</v>
      </c>
      <c r="G162">
        <v>1.4429999600000001</v>
      </c>
      <c r="H162">
        <v>9.9000003020963209E+37</v>
      </c>
      <c r="K162" s="2">
        <f>TREND(Calibration!$A$2:$A$4,Calibration!$B$2:$B$4,C162)</f>
        <v>399.63417991707979</v>
      </c>
      <c r="L162" s="2">
        <f>TREND(Calibration!$A$2:$A$4,Calibration!$C$2:$C$4,E162)</f>
        <v>629.80121333838133</v>
      </c>
      <c r="M162" s="2">
        <f>TREND(Calibration!$A$2:$A$4,Calibration!$D$2:$D$4,G162)</f>
        <v>553.82934553088353</v>
      </c>
    </row>
    <row r="163" spans="1:13" x14ac:dyDescent="0.25">
      <c r="A163">
        <v>806581</v>
      </c>
      <c r="B163">
        <v>14.98499966</v>
      </c>
      <c r="C163">
        <v>0.61780000000000002</v>
      </c>
      <c r="D163">
        <v>934.96502685999997</v>
      </c>
      <c r="E163">
        <v>1.6050000200000001</v>
      </c>
      <c r="F163">
        <v>9.9000003020963209E+37</v>
      </c>
      <c r="G163">
        <v>1.4419000099999999</v>
      </c>
      <c r="H163">
        <v>9.9000003020963209E+37</v>
      </c>
      <c r="K163" s="2">
        <f>TREND(Calibration!$A$2:$A$4,Calibration!$B$2:$B$4,C163)</f>
        <v>395.64726954211551</v>
      </c>
      <c r="L163" s="2">
        <f>TREND(Calibration!$A$2:$A$4,Calibration!$C$2:$C$4,E163)</f>
        <v>629.59893675843057</v>
      </c>
      <c r="M163" s="2">
        <f>TREND(Calibration!$A$2:$A$4,Calibration!$D$2:$D$4,G163)</f>
        <v>553.37590328769534</v>
      </c>
    </row>
    <row r="164" spans="1:13" x14ac:dyDescent="0.25">
      <c r="A164">
        <v>811581</v>
      </c>
      <c r="B164">
        <v>15.010999679999999</v>
      </c>
      <c r="C164">
        <v>0.61940002000000005</v>
      </c>
      <c r="D164">
        <v>473.62701415999999</v>
      </c>
      <c r="E164">
        <v>1.61469996</v>
      </c>
      <c r="F164">
        <v>9.9000003020963209E+37</v>
      </c>
      <c r="G164">
        <v>1.4419000099999999</v>
      </c>
      <c r="H164">
        <v>9.9000003020963209E+37</v>
      </c>
      <c r="K164" s="2">
        <f>TREND(Calibration!$A$2:$A$4,Calibration!$B$2:$B$4,C164)</f>
        <v>396.62867513260022</v>
      </c>
      <c r="L164" s="2">
        <f>TREND(Calibration!$A$2:$A$4,Calibration!$C$2:$C$4,E164)</f>
        <v>633.52339209271224</v>
      </c>
      <c r="M164" s="2">
        <f>TREND(Calibration!$A$2:$A$4,Calibration!$D$2:$D$4,G164)</f>
        <v>553.37590328769534</v>
      </c>
    </row>
    <row r="165" spans="1:13" x14ac:dyDescent="0.25">
      <c r="A165">
        <v>816581</v>
      </c>
      <c r="B165">
        <v>15.010999679999999</v>
      </c>
      <c r="C165">
        <v>0.62639999000000002</v>
      </c>
      <c r="D165">
        <v>1188.9110107399999</v>
      </c>
      <c r="E165">
        <v>1.6368999500000001</v>
      </c>
      <c r="F165">
        <v>9.9000003020963209E+37</v>
      </c>
      <c r="G165">
        <v>1.4419000099999999</v>
      </c>
      <c r="H165">
        <v>9.9000003020963209E+37</v>
      </c>
      <c r="K165" s="2">
        <f>TREND(Calibration!$A$2:$A$4,Calibration!$B$2:$B$4,C165)</f>
        <v>400.92225251989845</v>
      </c>
      <c r="L165" s="2">
        <f>TREND(Calibration!$A$2:$A$4,Calibration!$C$2:$C$4,E165)</f>
        <v>642.50518674056593</v>
      </c>
      <c r="M165" s="2">
        <f>TREND(Calibration!$A$2:$A$4,Calibration!$D$2:$D$4,G165)</f>
        <v>553.37590328769534</v>
      </c>
    </row>
    <row r="166" spans="1:13" x14ac:dyDescent="0.25">
      <c r="A166">
        <v>821580</v>
      </c>
      <c r="B166">
        <v>14.96899986</v>
      </c>
      <c r="C166">
        <v>0.62540001000000001</v>
      </c>
      <c r="D166">
        <v>1109.79504395</v>
      </c>
      <c r="E166">
        <v>1.6357999999999999</v>
      </c>
      <c r="F166">
        <v>9.9000003020963209E+37</v>
      </c>
      <c r="G166">
        <v>1.43920004</v>
      </c>
      <c r="H166">
        <v>9.9000003020963209E+37</v>
      </c>
      <c r="K166" s="2">
        <f>TREND(Calibration!$A$2:$A$4,Calibration!$B$2:$B$4,C166)</f>
        <v>400.30889396039743</v>
      </c>
      <c r="L166" s="2">
        <f>TREND(Calibration!$A$2:$A$4,Calibration!$C$2:$C$4,E166)</f>
        <v>642.06016289042418</v>
      </c>
      <c r="M166" s="2">
        <f>TREND(Calibration!$A$2:$A$4,Calibration!$D$2:$D$4,G166)</f>
        <v>552.26287046498464</v>
      </c>
    </row>
    <row r="167" spans="1:13" x14ac:dyDescent="0.25">
      <c r="A167">
        <v>826580</v>
      </c>
      <c r="B167">
        <v>14.95199966</v>
      </c>
      <c r="C167">
        <v>0.62429999999999997</v>
      </c>
      <c r="D167">
        <v>900.14001465000001</v>
      </c>
      <c r="E167">
        <v>1.6368999500000001</v>
      </c>
      <c r="F167">
        <v>9.9000003020963209E+37</v>
      </c>
      <c r="G167">
        <v>1.44029999</v>
      </c>
      <c r="H167">
        <v>1218.1960449200001</v>
      </c>
      <c r="K167" s="2">
        <f>TREND(Calibration!$A$2:$A$4,Calibration!$B$2:$B$4,C167)</f>
        <v>399.63417991707979</v>
      </c>
      <c r="L167" s="2">
        <f>TREND(Calibration!$A$2:$A$4,Calibration!$C$2:$C$4,E167)</f>
        <v>642.50518674056593</v>
      </c>
      <c r="M167" s="2">
        <f>TREND(Calibration!$A$2:$A$4,Calibration!$D$2:$D$4,G167)</f>
        <v>552.71631270817272</v>
      </c>
    </row>
    <row r="168" spans="1:13" x14ac:dyDescent="0.25">
      <c r="A168">
        <v>831580</v>
      </c>
      <c r="B168">
        <v>14.897000309999999</v>
      </c>
      <c r="C168">
        <v>0.62540001000000001</v>
      </c>
      <c r="D168">
        <v>1081.9350585899999</v>
      </c>
      <c r="E168">
        <v>1.6411999500000001</v>
      </c>
      <c r="F168">
        <v>9.9000003020963209E+37</v>
      </c>
      <c r="G168">
        <v>1.4419000099999999</v>
      </c>
      <c r="H168">
        <v>9.9000003020963209E+37</v>
      </c>
      <c r="K168" s="2">
        <f>TREND(Calibration!$A$2:$A$4,Calibration!$B$2:$B$4,C168)</f>
        <v>400.30889396039743</v>
      </c>
      <c r="L168" s="2">
        <f>TREND(Calibration!$A$2:$A$4,Calibration!$C$2:$C$4,E168)</f>
        <v>644.24490450556368</v>
      </c>
      <c r="M168" s="2">
        <f>TREND(Calibration!$A$2:$A$4,Calibration!$D$2:$D$4,G168)</f>
        <v>553.37590328769534</v>
      </c>
    </row>
    <row r="169" spans="1:13" x14ac:dyDescent="0.25">
      <c r="A169">
        <v>836580</v>
      </c>
      <c r="B169">
        <v>14.88099957</v>
      </c>
      <c r="C169">
        <v>0.62480002999999995</v>
      </c>
      <c r="D169">
        <v>973.84497069999998</v>
      </c>
      <c r="E169">
        <v>1.6605999499999999</v>
      </c>
      <c r="F169">
        <v>9.9000003020963209E+37</v>
      </c>
      <c r="G169">
        <v>1.4429999600000001</v>
      </c>
      <c r="H169">
        <v>1355.8520507799999</v>
      </c>
      <c r="K169" s="2">
        <f>TREND(Calibration!$A$2:$A$4,Calibration!$B$2:$B$4,C169)</f>
        <v>399.94088373166335</v>
      </c>
      <c r="L169" s="2">
        <f>TREND(Calibration!$A$2:$A$4,Calibration!$C$2:$C$4,E169)</f>
        <v>652.0938637243903</v>
      </c>
      <c r="M169" s="2">
        <f>TREND(Calibration!$A$2:$A$4,Calibration!$D$2:$D$4,G169)</f>
        <v>553.82934553088353</v>
      </c>
    </row>
    <row r="170" spans="1:13" x14ac:dyDescent="0.25">
      <c r="A170">
        <v>841581</v>
      </c>
      <c r="B170">
        <v>14.83199978</v>
      </c>
      <c r="C170">
        <v>0.62319999999999998</v>
      </c>
      <c r="D170">
        <v>936.35998534999999</v>
      </c>
      <c r="E170">
        <v>1.68490005</v>
      </c>
      <c r="F170">
        <v>9.9000003020963209E+37</v>
      </c>
      <c r="G170">
        <v>1.4407999499999999</v>
      </c>
      <c r="H170">
        <v>9.9000003020963209E+37</v>
      </c>
      <c r="K170" s="2">
        <f>TREND(Calibration!$A$2:$A$4,Calibration!$B$2:$B$4,C170)</f>
        <v>398.95947200747042</v>
      </c>
      <c r="L170" s="2">
        <f>TREND(Calibration!$A$2:$A$4,Calibration!$C$2:$C$4,E170)</f>
        <v>661.92533248281359</v>
      </c>
      <c r="M170" s="2">
        <f>TREND(Calibration!$A$2:$A$4,Calibration!$D$2:$D$4,G170)</f>
        <v>552.9224156982217</v>
      </c>
    </row>
    <row r="171" spans="1:13" x14ac:dyDescent="0.25">
      <c r="A171">
        <v>846581</v>
      </c>
      <c r="B171">
        <v>14.815999980000001</v>
      </c>
      <c r="C171">
        <v>0.62159997</v>
      </c>
      <c r="D171">
        <v>9.9000003020963209E+37</v>
      </c>
      <c r="E171">
        <v>1.68649995</v>
      </c>
      <c r="F171">
        <v>9.9000003020963209E+37</v>
      </c>
      <c r="G171">
        <v>1.4429999600000001</v>
      </c>
      <c r="H171">
        <v>9.9000003020963209E+37</v>
      </c>
      <c r="K171" s="2">
        <f>TREND(Calibration!$A$2:$A$4,Calibration!$B$2:$B$4,C171)</f>
        <v>397.9780602832775</v>
      </c>
      <c r="L171" s="2">
        <f>TREND(Calibration!$A$2:$A$4,Calibration!$C$2:$C$4,E171)</f>
        <v>662.57262886705075</v>
      </c>
      <c r="M171" s="2">
        <f>TREND(Calibration!$A$2:$A$4,Calibration!$D$2:$D$4,G171)</f>
        <v>553.82934553088353</v>
      </c>
    </row>
    <row r="172" spans="1:13" x14ac:dyDescent="0.25">
      <c r="A172">
        <v>851579</v>
      </c>
      <c r="B172">
        <v>14.786999700000001</v>
      </c>
      <c r="C172">
        <v>0.61890000000000001</v>
      </c>
      <c r="D172">
        <v>844.15698241999996</v>
      </c>
      <c r="E172">
        <v>1.6595</v>
      </c>
      <c r="F172">
        <v>9.9000003020963209E+37</v>
      </c>
      <c r="G172">
        <v>1.44239998</v>
      </c>
      <c r="H172">
        <v>9.9000003020963209E+37</v>
      </c>
      <c r="K172" s="2">
        <f>TREND(Calibration!$A$2:$A$4,Calibration!$B$2:$B$4,C172)</f>
        <v>396.32197745172482</v>
      </c>
      <c r="L172" s="2">
        <f>TREND(Calibration!$A$2:$A$4,Calibration!$C$2:$C$4,E172)</f>
        <v>651.64883987424867</v>
      </c>
      <c r="M172" s="2">
        <f>TREND(Calibration!$A$2:$A$4,Calibration!$D$2:$D$4,G172)</f>
        <v>553.58201040013387</v>
      </c>
    </row>
    <row r="173" spans="1:13" x14ac:dyDescent="0.25">
      <c r="A173">
        <v>856579</v>
      </c>
      <c r="B173">
        <v>14.76399994</v>
      </c>
      <c r="C173">
        <v>0.61669998999999998</v>
      </c>
      <c r="D173">
        <v>243.95799255</v>
      </c>
      <c r="E173">
        <v>1.6574000099999999</v>
      </c>
      <c r="F173">
        <v>9.9000003020963209E+37</v>
      </c>
      <c r="G173">
        <v>1.4407999499999999</v>
      </c>
      <c r="H173">
        <v>9.9000003020963209E+37</v>
      </c>
      <c r="K173" s="2">
        <f>TREND(Calibration!$A$2:$A$4,Calibration!$B$2:$B$4,C173)</f>
        <v>394.97255549879787</v>
      </c>
      <c r="L173" s="2">
        <f>TREND(Calibration!$A$2:$A$4,Calibration!$C$2:$C$4,E173)</f>
        <v>650.79921431394223</v>
      </c>
      <c r="M173" s="2">
        <f>TREND(Calibration!$A$2:$A$4,Calibration!$D$2:$D$4,G173)</f>
        <v>552.9224156982217</v>
      </c>
    </row>
    <row r="174" spans="1:13" x14ac:dyDescent="0.25">
      <c r="A174">
        <v>861580</v>
      </c>
      <c r="B174">
        <v>14.70300007</v>
      </c>
      <c r="C174">
        <v>0.61290001999999999</v>
      </c>
      <c r="D174">
        <v>513.87799071999996</v>
      </c>
      <c r="E174">
        <v>1.6487000000000001</v>
      </c>
      <c r="F174">
        <v>1131.7790527300001</v>
      </c>
      <c r="G174">
        <v>1.44350004</v>
      </c>
      <c r="H174">
        <v>9.9000003020963209E+37</v>
      </c>
      <c r="K174" s="2">
        <f>TREND(Calibration!$A$2:$A$4,Calibration!$B$2:$B$4,C174)</f>
        <v>392.64176475763583</v>
      </c>
      <c r="L174" s="2">
        <f>TREND(Calibration!$A$2:$A$4,Calibration!$C$2:$C$4,E174)</f>
        <v>647.27931618541731</v>
      </c>
      <c r="M174" s="2">
        <f>TREND(Calibration!$A$2:$A$4,Calibration!$D$2:$D$4,G174)</f>
        <v>554.03549798960762</v>
      </c>
    </row>
    <row r="175" spans="1:13" x14ac:dyDescent="0.25">
      <c r="A175">
        <v>866580</v>
      </c>
      <c r="B175">
        <v>14.62800026</v>
      </c>
      <c r="C175">
        <v>0.61940002000000005</v>
      </c>
      <c r="D175">
        <v>642.60498046999999</v>
      </c>
      <c r="E175">
        <v>1.6433000600000001</v>
      </c>
      <c r="F175">
        <v>1021.9349975600001</v>
      </c>
      <c r="G175">
        <v>1.4429999600000001</v>
      </c>
      <c r="H175">
        <v>9.9000003020963209E+37</v>
      </c>
      <c r="K175" s="2">
        <f>TREND(Calibration!$A$2:$A$4,Calibration!$B$2:$B$4,C175)</f>
        <v>396.62867513260022</v>
      </c>
      <c r="L175" s="2">
        <f>TREND(Calibration!$A$2:$A$4,Calibration!$C$2:$C$4,E175)</f>
        <v>645.09457861613328</v>
      </c>
      <c r="M175" s="2">
        <f>TREND(Calibration!$A$2:$A$4,Calibration!$D$2:$D$4,G175)</f>
        <v>553.82934553088353</v>
      </c>
    </row>
    <row r="176" spans="1:13" x14ac:dyDescent="0.25">
      <c r="A176">
        <v>871579</v>
      </c>
      <c r="B176">
        <v>14.553000450000001</v>
      </c>
      <c r="C176">
        <v>0.62269998000000004</v>
      </c>
      <c r="D176">
        <v>1213.2290039100001</v>
      </c>
      <c r="E176">
        <v>1.6335999999999999</v>
      </c>
      <c r="F176">
        <v>1309.5310058600001</v>
      </c>
      <c r="G176">
        <v>1.44239998</v>
      </c>
      <c r="H176">
        <v>9.9000003020963209E+37</v>
      </c>
      <c r="K176" s="2">
        <f>TREND(Calibration!$A$2:$A$4,Calibration!$B$2:$B$4,C176)</f>
        <v>398.65277432659514</v>
      </c>
      <c r="L176" s="2">
        <f>TREND(Calibration!$A$2:$A$4,Calibration!$C$2:$C$4,E176)</f>
        <v>641.17007473158822</v>
      </c>
      <c r="M176" s="2">
        <f>TREND(Calibration!$A$2:$A$4,Calibration!$D$2:$D$4,G176)</f>
        <v>553.58201040013387</v>
      </c>
    </row>
    <row r="177" spans="1:13" x14ac:dyDescent="0.25">
      <c r="A177">
        <v>876579</v>
      </c>
      <c r="B177">
        <v>14.45600033</v>
      </c>
      <c r="C177">
        <v>0.61780000000000002</v>
      </c>
      <c r="D177">
        <v>816.16900635000002</v>
      </c>
      <c r="E177">
        <v>1.63849998</v>
      </c>
      <c r="F177">
        <v>1128.0169677700001</v>
      </c>
      <c r="G177">
        <v>1.4414000499999999</v>
      </c>
      <c r="H177">
        <v>9.9000003020963209E+37</v>
      </c>
      <c r="K177" s="2">
        <f>TREND(Calibration!$A$2:$A$4,Calibration!$B$2:$B$4,C177)</f>
        <v>395.64726954211551</v>
      </c>
      <c r="L177" s="2">
        <f>TREND(Calibration!$A$2:$A$4,Calibration!$C$2:$C$4,E177)</f>
        <v>643.15253572092161</v>
      </c>
      <c r="M177" s="2">
        <f>TREND(Calibration!$A$2:$A$4,Calibration!$D$2:$D$4,G177)</f>
        <v>553.16980029764636</v>
      </c>
    </row>
    <row r="178" spans="1:13" x14ac:dyDescent="0.25">
      <c r="A178">
        <v>881580</v>
      </c>
      <c r="B178">
        <v>14.416999819999999</v>
      </c>
      <c r="C178">
        <v>0.61350000000000005</v>
      </c>
      <c r="D178">
        <v>1021.82702637</v>
      </c>
      <c r="E178">
        <v>1.6411999500000001</v>
      </c>
      <c r="F178">
        <v>9.9000003020963209E+37</v>
      </c>
      <c r="G178">
        <v>1.4429999600000001</v>
      </c>
      <c r="H178">
        <v>9.9000003020963209E+37</v>
      </c>
      <c r="K178" s="2">
        <f>TREND(Calibration!$A$2:$A$4,Calibration!$B$2:$B$4,C178)</f>
        <v>393.00977498636991</v>
      </c>
      <c r="L178" s="2">
        <f>TREND(Calibration!$A$2:$A$4,Calibration!$C$2:$C$4,E178)</f>
        <v>644.24490450556368</v>
      </c>
      <c r="M178" s="2">
        <f>TREND(Calibration!$A$2:$A$4,Calibration!$D$2:$D$4,G178)</f>
        <v>553.82934553088353</v>
      </c>
    </row>
    <row r="179" spans="1:13" x14ac:dyDescent="0.25">
      <c r="A179">
        <v>886580</v>
      </c>
      <c r="B179">
        <v>14.385000229999999</v>
      </c>
      <c r="C179">
        <v>0.61619997000000004</v>
      </c>
      <c r="D179">
        <v>1276.4770507799999</v>
      </c>
      <c r="E179">
        <v>1.65470004</v>
      </c>
      <c r="F179">
        <v>9.9000003020963209E+37</v>
      </c>
      <c r="G179">
        <v>1.44410002</v>
      </c>
      <c r="H179">
        <v>9.9000003020963209E+37</v>
      </c>
      <c r="K179" s="2">
        <f>TREND(Calibration!$A$2:$A$4,Calibration!$B$2:$B$4,C179)</f>
        <v>394.66585781792259</v>
      </c>
      <c r="L179" s="2">
        <f>TREND(Calibration!$A$2:$A$4,Calibration!$C$2:$C$4,E179)</f>
        <v>649.70684552930027</v>
      </c>
      <c r="M179" s="2">
        <f>TREND(Calibration!$A$2:$A$4,Calibration!$D$2:$D$4,G179)</f>
        <v>554.28283312035717</v>
      </c>
    </row>
    <row r="180" spans="1:13" x14ac:dyDescent="0.25">
      <c r="A180">
        <v>891579</v>
      </c>
      <c r="B180">
        <v>14.364999770000001</v>
      </c>
      <c r="C180">
        <v>0.60809999999999997</v>
      </c>
      <c r="D180">
        <v>1280.29003906</v>
      </c>
      <c r="E180">
        <v>1.6703000100000001</v>
      </c>
      <c r="F180">
        <v>9.9000003020963209E+37</v>
      </c>
      <c r="G180">
        <v>1.44410002</v>
      </c>
      <c r="H180">
        <v>9.9000003020963209E+37</v>
      </c>
      <c r="K180" s="2">
        <f>TREND(Calibration!$A$2:$A$4,Calibration!$B$2:$B$4,C180)</f>
        <v>389.69757252101488</v>
      </c>
      <c r="L180" s="2">
        <f>TREND(Calibration!$A$2:$A$4,Calibration!$C$2:$C$4,E180)</f>
        <v>656.01836760893536</v>
      </c>
      <c r="M180" s="2">
        <f>TREND(Calibration!$A$2:$A$4,Calibration!$D$2:$D$4,G180)</f>
        <v>554.28283312035717</v>
      </c>
    </row>
    <row r="181" spans="1:13" x14ac:dyDescent="0.25">
      <c r="A181">
        <v>896580</v>
      </c>
      <c r="B181">
        <v>14.385000229999999</v>
      </c>
      <c r="C181">
        <v>0.60919999999999996</v>
      </c>
      <c r="D181">
        <v>761.44000243999994</v>
      </c>
      <c r="E181">
        <v>1.6482000400000001</v>
      </c>
      <c r="F181">
        <v>9.9000003020963209E+37</v>
      </c>
      <c r="G181">
        <v>1.4445999899999999</v>
      </c>
      <c r="H181">
        <v>9.9000003020963209E+37</v>
      </c>
      <c r="K181" s="2">
        <f>TREND(Calibration!$A$2:$A$4,Calibration!$B$2:$B$4,C181)</f>
        <v>390.37228043062424</v>
      </c>
      <c r="L181" s="2">
        <f>TREND(Calibration!$A$2:$A$4,Calibration!$C$2:$C$4,E181)</f>
        <v>647.07703960546655</v>
      </c>
      <c r="M181" s="2">
        <f>TREND(Calibration!$A$2:$A$4,Calibration!$D$2:$D$4,G181)</f>
        <v>554.4889402327957</v>
      </c>
    </row>
    <row r="182" spans="1:13" x14ac:dyDescent="0.25">
      <c r="A182">
        <v>901580</v>
      </c>
      <c r="B182">
        <v>14.336000439999999</v>
      </c>
      <c r="C182">
        <v>0.61129999000000002</v>
      </c>
      <c r="D182">
        <v>1361.1159668</v>
      </c>
      <c r="E182">
        <v>1.6433000600000001</v>
      </c>
      <c r="F182">
        <v>9.9000003020963209E+37</v>
      </c>
      <c r="G182">
        <v>1.44350004</v>
      </c>
      <c r="H182">
        <v>9.9000003020963209E+37</v>
      </c>
      <c r="K182" s="2">
        <f>TREND(Calibration!$A$2:$A$4,Calibration!$B$2:$B$4,C182)</f>
        <v>391.6603530334429</v>
      </c>
      <c r="L182" s="2">
        <f>TREND(Calibration!$A$2:$A$4,Calibration!$C$2:$C$4,E182)</f>
        <v>645.09457861613328</v>
      </c>
      <c r="M182" s="2">
        <f>TREND(Calibration!$A$2:$A$4,Calibration!$D$2:$D$4,G182)</f>
        <v>554.03549798960762</v>
      </c>
    </row>
    <row r="183" spans="1:13" x14ac:dyDescent="0.25">
      <c r="A183">
        <v>906579</v>
      </c>
      <c r="B183">
        <v>14.333000180000001</v>
      </c>
      <c r="C183">
        <v>0.61129999000000002</v>
      </c>
      <c r="D183">
        <v>838.47302246000004</v>
      </c>
      <c r="E183">
        <v>1.6439000399999999</v>
      </c>
      <c r="F183">
        <v>9.9000003020963209E+37</v>
      </c>
      <c r="G183">
        <v>1.44410002</v>
      </c>
      <c r="H183">
        <v>9.9000003020963209E+37</v>
      </c>
      <c r="K183" s="2">
        <f>TREND(Calibration!$A$2:$A$4,Calibration!$B$2:$B$4,C183)</f>
        <v>391.6603530334429</v>
      </c>
      <c r="L183" s="2">
        <f>TREND(Calibration!$A$2:$A$4,Calibration!$C$2:$C$4,E183)</f>
        <v>645.3373218404688</v>
      </c>
      <c r="M183" s="2">
        <f>TREND(Calibration!$A$2:$A$4,Calibration!$D$2:$D$4,G183)</f>
        <v>554.28283312035717</v>
      </c>
    </row>
    <row r="184" spans="1:13" x14ac:dyDescent="0.25">
      <c r="A184">
        <v>911579</v>
      </c>
      <c r="B184">
        <v>14.2840004</v>
      </c>
      <c r="C184">
        <v>0.60919999999999996</v>
      </c>
      <c r="D184">
        <v>587.76202393000005</v>
      </c>
      <c r="E184">
        <v>1.6487000000000001</v>
      </c>
      <c r="F184">
        <v>981.13897704999999</v>
      </c>
      <c r="G184">
        <v>1.44410002</v>
      </c>
      <c r="H184">
        <v>9.9000003020963209E+37</v>
      </c>
      <c r="K184" s="2">
        <f>TREND(Calibration!$A$2:$A$4,Calibration!$B$2:$B$4,C184)</f>
        <v>390.37228043062424</v>
      </c>
      <c r="L184" s="2">
        <f>TREND(Calibration!$A$2:$A$4,Calibration!$C$2:$C$4,E184)</f>
        <v>647.27931618541731</v>
      </c>
      <c r="M184" s="2">
        <f>TREND(Calibration!$A$2:$A$4,Calibration!$D$2:$D$4,G184)</f>
        <v>554.28283312035717</v>
      </c>
    </row>
    <row r="185" spans="1:13" x14ac:dyDescent="0.25">
      <c r="A185">
        <v>916579</v>
      </c>
      <c r="B185">
        <v>14.23200035</v>
      </c>
      <c r="C185">
        <v>0.61460000000000004</v>
      </c>
      <c r="D185">
        <v>695.19799805000002</v>
      </c>
      <c r="E185">
        <v>1.6497999400000001</v>
      </c>
      <c r="F185">
        <v>9.9000003020963209E+37</v>
      </c>
      <c r="G185">
        <v>1.44350004</v>
      </c>
      <c r="H185">
        <v>9.9000003020963209E+37</v>
      </c>
      <c r="K185" s="2">
        <f>TREND(Calibration!$A$2:$A$4,Calibration!$B$2:$B$4,C185)</f>
        <v>393.68448289597922</v>
      </c>
      <c r="L185" s="2">
        <f>TREND(Calibration!$A$2:$A$4,Calibration!$C$2:$C$4,E185)</f>
        <v>647.72433598970372</v>
      </c>
      <c r="M185" s="2">
        <f>TREND(Calibration!$A$2:$A$4,Calibration!$D$2:$D$4,G185)</f>
        <v>554.03549798960762</v>
      </c>
    </row>
    <row r="186" spans="1:13" x14ac:dyDescent="0.25">
      <c r="A186">
        <v>921579</v>
      </c>
      <c r="B186">
        <v>14.184000019999999</v>
      </c>
      <c r="C186">
        <v>0.61559998999999999</v>
      </c>
      <c r="D186">
        <v>1177.7120361299999</v>
      </c>
      <c r="E186">
        <v>1.6433000600000001</v>
      </c>
      <c r="F186">
        <v>1125.4110107399999</v>
      </c>
      <c r="G186">
        <v>1.4450999499999999</v>
      </c>
      <c r="H186">
        <v>9.9000003020963209E+37</v>
      </c>
      <c r="K186" s="2">
        <f>TREND(Calibration!$A$2:$A$4,Calibration!$B$2:$B$4,C186)</f>
        <v>394.29784758918851</v>
      </c>
      <c r="L186" s="2">
        <f>TREND(Calibration!$A$2:$A$4,Calibration!$C$2:$C$4,E186)</f>
        <v>645.09457861613328</v>
      </c>
      <c r="M186" s="2">
        <f>TREND(Calibration!$A$2:$A$4,Calibration!$D$2:$D$4,G186)</f>
        <v>554.69504322284467</v>
      </c>
    </row>
    <row r="187" spans="1:13" x14ac:dyDescent="0.25">
      <c r="A187">
        <v>926591</v>
      </c>
      <c r="B187">
        <v>14.086000439999999</v>
      </c>
      <c r="C187">
        <v>0.61940002000000005</v>
      </c>
      <c r="D187">
        <v>9.9000003020963209E+37</v>
      </c>
      <c r="E187">
        <v>1.6288000300000001</v>
      </c>
      <c r="F187">
        <v>652.10498046999999</v>
      </c>
      <c r="G187">
        <v>1.44239998</v>
      </c>
      <c r="H187">
        <v>9.9000003020963209E+37</v>
      </c>
      <c r="K187" s="2">
        <f>TREND(Calibration!$A$2:$A$4,Calibration!$B$2:$B$4,C187)</f>
        <v>396.62867513260022</v>
      </c>
      <c r="L187" s="2">
        <f>TREND(Calibration!$A$2:$A$4,Calibration!$C$2:$C$4,E187)</f>
        <v>639.22807634078458</v>
      </c>
      <c r="M187" s="2">
        <f>TREND(Calibration!$A$2:$A$4,Calibration!$D$2:$D$4,G187)</f>
        <v>553.58201040013387</v>
      </c>
    </row>
    <row r="188" spans="1:13" x14ac:dyDescent="0.25">
      <c r="A188">
        <v>931581</v>
      </c>
      <c r="B188">
        <v>14.13399982</v>
      </c>
      <c r="C188">
        <v>0.61729997000000003</v>
      </c>
      <c r="D188">
        <v>531.96502685999997</v>
      </c>
      <c r="E188">
        <v>1.6266000300000001</v>
      </c>
      <c r="F188">
        <v>9.9000003020963209E+37</v>
      </c>
      <c r="G188">
        <v>1.4445999899999999</v>
      </c>
      <c r="H188">
        <v>1009.40997314</v>
      </c>
      <c r="K188" s="2">
        <f>TREND(Calibration!$A$2:$A$4,Calibration!$B$2:$B$4,C188)</f>
        <v>395.3405657275319</v>
      </c>
      <c r="L188" s="2">
        <f>TREND(Calibration!$A$2:$A$4,Calibration!$C$2:$C$4,E188)</f>
        <v>638.3379881819485</v>
      </c>
      <c r="M188" s="2">
        <f>TREND(Calibration!$A$2:$A$4,Calibration!$D$2:$D$4,G188)</f>
        <v>554.4889402327957</v>
      </c>
    </row>
    <row r="189" spans="1:13" x14ac:dyDescent="0.25">
      <c r="A189">
        <v>936580</v>
      </c>
      <c r="B189">
        <v>14.19200039</v>
      </c>
      <c r="C189">
        <v>0.62</v>
      </c>
      <c r="D189">
        <v>647.55999756000006</v>
      </c>
      <c r="E189">
        <v>1.6088000499999999</v>
      </c>
      <c r="F189">
        <v>9.9000003020963209E+37</v>
      </c>
      <c r="G189">
        <v>1.4429999600000001</v>
      </c>
      <c r="H189">
        <v>9.9000003020963209E+37</v>
      </c>
      <c r="K189" s="2">
        <f>TREND(Calibration!$A$2:$A$4,Calibration!$B$2:$B$4,C189)</f>
        <v>396.99668536133419</v>
      </c>
      <c r="L189" s="2">
        <f>TREND(Calibration!$A$2:$A$4,Calibration!$C$2:$C$4,E189)</f>
        <v>631.13637389762209</v>
      </c>
      <c r="M189" s="2">
        <f>TREND(Calibration!$A$2:$A$4,Calibration!$D$2:$D$4,G189)</f>
        <v>553.82934553088353</v>
      </c>
    </row>
    <row r="190" spans="1:13" x14ac:dyDescent="0.25">
      <c r="A190">
        <v>941579</v>
      </c>
      <c r="B190">
        <v>14.24800014</v>
      </c>
      <c r="C190">
        <v>0.62209999999999999</v>
      </c>
      <c r="D190">
        <v>9.9000003020963209E+37</v>
      </c>
      <c r="E190">
        <v>1.6081999499999999</v>
      </c>
      <c r="F190">
        <v>9.9000003020963209E+37</v>
      </c>
      <c r="G190">
        <v>1.4450999499999999</v>
      </c>
      <c r="H190">
        <v>9.9000003020963209E+37</v>
      </c>
      <c r="K190" s="2">
        <f>TREND(Calibration!$A$2:$A$4,Calibration!$B$2:$B$4,C190)</f>
        <v>398.28476409786111</v>
      </c>
      <c r="L190" s="2">
        <f>TREND(Calibration!$A$2:$A$4,Calibration!$C$2:$C$4,E190)</f>
        <v>630.89358212302329</v>
      </c>
      <c r="M190" s="2">
        <f>TREND(Calibration!$A$2:$A$4,Calibration!$D$2:$D$4,G190)</f>
        <v>554.69504322284467</v>
      </c>
    </row>
    <row r="191" spans="1:13" x14ac:dyDescent="0.25">
      <c r="A191">
        <v>946579</v>
      </c>
      <c r="B191">
        <v>14.34300041</v>
      </c>
      <c r="C191">
        <v>0.62370002000000002</v>
      </c>
      <c r="D191">
        <v>571.59698486000002</v>
      </c>
      <c r="E191">
        <v>1.6081999499999999</v>
      </c>
      <c r="F191">
        <v>9.9000003020963209E+37</v>
      </c>
      <c r="G191">
        <v>1.44410002</v>
      </c>
      <c r="H191">
        <v>9.9000003020963209E+37</v>
      </c>
      <c r="K191" s="2">
        <f>TREND(Calibration!$A$2:$A$4,Calibration!$B$2:$B$4,C191)</f>
        <v>399.26616968834577</v>
      </c>
      <c r="L191" s="2">
        <f>TREND(Calibration!$A$2:$A$4,Calibration!$C$2:$C$4,E191)</f>
        <v>630.89358212302329</v>
      </c>
      <c r="M191" s="2">
        <f>TREND(Calibration!$A$2:$A$4,Calibration!$D$2:$D$4,G191)</f>
        <v>554.28283312035717</v>
      </c>
    </row>
    <row r="192" spans="1:13" x14ac:dyDescent="0.25">
      <c r="A192">
        <v>951579</v>
      </c>
      <c r="B192">
        <v>14.425999640000001</v>
      </c>
      <c r="C192">
        <v>0.62429999999999997</v>
      </c>
      <c r="D192">
        <v>459.62100220000002</v>
      </c>
      <c r="E192">
        <v>1.5903999799999999</v>
      </c>
      <c r="F192">
        <v>9.9000003020963209E+37</v>
      </c>
      <c r="G192">
        <v>1.4445999899999999</v>
      </c>
      <c r="H192">
        <v>9.9000003020963209E+37</v>
      </c>
      <c r="K192" s="2">
        <f>TREND(Calibration!$A$2:$A$4,Calibration!$B$2:$B$4,C192)</f>
        <v>399.63417991707979</v>
      </c>
      <c r="L192" s="2">
        <f>TREND(Calibration!$A$2:$A$4,Calibration!$C$2:$C$4,E192)</f>
        <v>623.69197188455223</v>
      </c>
      <c r="M192" s="2">
        <f>TREND(Calibration!$A$2:$A$4,Calibration!$D$2:$D$4,G192)</f>
        <v>554.4889402327957</v>
      </c>
    </row>
    <row r="193" spans="1:13" x14ac:dyDescent="0.25">
      <c r="A193">
        <v>956579</v>
      </c>
      <c r="B193">
        <v>14.47399998</v>
      </c>
      <c r="C193">
        <v>0.61830001999999995</v>
      </c>
      <c r="D193">
        <v>712.42700194999998</v>
      </c>
      <c r="E193">
        <v>1.5748000099999999</v>
      </c>
      <c r="F193">
        <v>9.9000003020963209E+37</v>
      </c>
      <c r="G193">
        <v>1.44350004</v>
      </c>
      <c r="H193">
        <v>9.9000003020963209E+37</v>
      </c>
      <c r="K193" s="2">
        <f>TREND(Calibration!$A$2:$A$4,Calibration!$B$2:$B$4,C193)</f>
        <v>395.9539672229908</v>
      </c>
      <c r="L193" s="2">
        <f>TREND(Calibration!$A$2:$A$4,Calibration!$C$2:$C$4,E193)</f>
        <v>617.38044980491713</v>
      </c>
      <c r="M193" s="2">
        <f>TREND(Calibration!$A$2:$A$4,Calibration!$D$2:$D$4,G193)</f>
        <v>554.03549798960762</v>
      </c>
    </row>
    <row r="194" spans="1:13" x14ac:dyDescent="0.25">
      <c r="A194">
        <v>961579</v>
      </c>
      <c r="B194">
        <v>14.56299973</v>
      </c>
      <c r="C194">
        <v>0.62</v>
      </c>
      <c r="D194">
        <v>681.89099121000004</v>
      </c>
      <c r="E194">
        <v>1.5726000099999999</v>
      </c>
      <c r="F194">
        <v>9.9000003020963209E+37</v>
      </c>
      <c r="G194">
        <v>1.4457000499999999</v>
      </c>
      <c r="H194">
        <v>9.9000003020963209E+37</v>
      </c>
      <c r="K194" s="2">
        <f>TREND(Calibration!$A$2:$A$4,Calibration!$B$2:$B$4,C194)</f>
        <v>396.99668536133419</v>
      </c>
      <c r="L194" s="2">
        <f>TREND(Calibration!$A$2:$A$4,Calibration!$C$2:$C$4,E194)</f>
        <v>616.49036164608106</v>
      </c>
      <c r="M194" s="2">
        <f>TREND(Calibration!$A$2:$A$4,Calibration!$D$2:$D$4,G194)</f>
        <v>554.94242782226934</v>
      </c>
    </row>
    <row r="195" spans="1:13" x14ac:dyDescent="0.25">
      <c r="A195">
        <v>966579</v>
      </c>
      <c r="B195">
        <v>14.583000180000001</v>
      </c>
      <c r="C195">
        <v>0.61830001999999995</v>
      </c>
      <c r="D195">
        <v>635.53002930000002</v>
      </c>
      <c r="E195">
        <v>1.5730999699999999</v>
      </c>
      <c r="F195">
        <v>9.9000003020963209E+37</v>
      </c>
      <c r="G195">
        <v>1.4472999600000001</v>
      </c>
      <c r="H195">
        <v>9.9000003020963209E+37</v>
      </c>
      <c r="K195" s="2">
        <f>TREND(Calibration!$A$2:$A$4,Calibration!$B$2:$B$4,C195)</f>
        <v>395.9539672229908</v>
      </c>
      <c r="L195" s="2">
        <f>TREND(Calibration!$A$2:$A$4,Calibration!$C$2:$C$4,E195)</f>
        <v>616.69263822603182</v>
      </c>
      <c r="M195" s="2">
        <f>TREND(Calibration!$A$2:$A$4,Calibration!$D$2:$D$4,G195)</f>
        <v>555.60197305550651</v>
      </c>
    </row>
    <row r="196" spans="1:13" x14ac:dyDescent="0.25">
      <c r="A196">
        <v>971580</v>
      </c>
      <c r="B196">
        <v>14.60900021</v>
      </c>
      <c r="C196">
        <v>0.62</v>
      </c>
      <c r="D196">
        <v>755.09399413999995</v>
      </c>
      <c r="E196">
        <v>1.5726000099999999</v>
      </c>
      <c r="F196">
        <v>1149.1510009799999</v>
      </c>
      <c r="G196">
        <v>1.4467999899999999</v>
      </c>
      <c r="H196">
        <v>9.9000003020963209E+37</v>
      </c>
      <c r="K196" s="2">
        <f>TREND(Calibration!$A$2:$A$4,Calibration!$B$2:$B$4,C196)</f>
        <v>396.99668536133419</v>
      </c>
      <c r="L196" s="2">
        <f>TREND(Calibration!$A$2:$A$4,Calibration!$C$2:$C$4,E196)</f>
        <v>616.49036164608106</v>
      </c>
      <c r="M196" s="2">
        <f>TREND(Calibration!$A$2:$A$4,Calibration!$D$2:$D$4,G196)</f>
        <v>555.39586594306786</v>
      </c>
    </row>
    <row r="197" spans="1:13" x14ac:dyDescent="0.25">
      <c r="A197">
        <v>976579</v>
      </c>
      <c r="B197">
        <v>14.614999770000001</v>
      </c>
      <c r="C197">
        <v>0.62050002999999998</v>
      </c>
      <c r="D197">
        <v>795.87799071999996</v>
      </c>
      <c r="E197">
        <v>1.65470004</v>
      </c>
      <c r="F197">
        <v>1037.88903809</v>
      </c>
      <c r="G197">
        <v>1.4457000499999999</v>
      </c>
      <c r="H197">
        <v>9.9000003020963209E+37</v>
      </c>
      <c r="K197" s="2">
        <f>TREND(Calibration!$A$2:$A$4,Calibration!$B$2:$B$4,C197)</f>
        <v>397.30338917591774</v>
      </c>
      <c r="L197" s="2">
        <f>TREND(Calibration!$A$2:$A$4,Calibration!$C$2:$C$4,E197)</f>
        <v>649.70684552930027</v>
      </c>
      <c r="M197" s="2">
        <f>TREND(Calibration!$A$2:$A$4,Calibration!$D$2:$D$4,G197)</f>
        <v>554.94242782226934</v>
      </c>
    </row>
    <row r="198" spans="1:13" x14ac:dyDescent="0.25">
      <c r="A198">
        <v>981579</v>
      </c>
      <c r="B198">
        <v>14.68299961</v>
      </c>
      <c r="C198">
        <v>0.62540001000000001</v>
      </c>
      <c r="D198">
        <v>545.85302734000004</v>
      </c>
      <c r="E198">
        <v>1.64279997</v>
      </c>
      <c r="F198">
        <v>9.9000003020963209E+37</v>
      </c>
      <c r="G198">
        <v>1.4467999899999999</v>
      </c>
      <c r="H198">
        <v>9.9000003020963209E+37</v>
      </c>
      <c r="K198" s="2">
        <f>TREND(Calibration!$A$2:$A$4,Calibration!$B$2:$B$4,C198)</f>
        <v>400.30889396039743</v>
      </c>
      <c r="L198" s="2">
        <f>TREND(Calibration!$A$2:$A$4,Calibration!$C$2:$C$4,E198)</f>
        <v>644.89224944006401</v>
      </c>
      <c r="M198" s="2">
        <f>TREND(Calibration!$A$2:$A$4,Calibration!$D$2:$D$4,G198)</f>
        <v>555.39586594306786</v>
      </c>
    </row>
    <row r="199" spans="1:13" x14ac:dyDescent="0.25">
      <c r="A199">
        <v>986580</v>
      </c>
      <c r="B199">
        <v>14.692999840000001</v>
      </c>
      <c r="C199">
        <v>0.61940002000000005</v>
      </c>
      <c r="D199">
        <v>9.9000003020963209E+37</v>
      </c>
      <c r="E199">
        <v>1.7443000099999999</v>
      </c>
      <c r="F199">
        <v>1063.2020263700001</v>
      </c>
      <c r="G199">
        <v>1.4450999499999999</v>
      </c>
      <c r="H199">
        <v>9.9000003020963209E+37</v>
      </c>
      <c r="K199" s="2">
        <f>TREND(Calibration!$A$2:$A$4,Calibration!$B$2:$B$4,C199)</f>
        <v>396.62867513260022</v>
      </c>
      <c r="L199" s="2">
        <f>TREND(Calibration!$A$2:$A$4,Calibration!$C$2:$C$4,E199)</f>
        <v>685.95769658796507</v>
      </c>
      <c r="M199" s="2">
        <f>TREND(Calibration!$A$2:$A$4,Calibration!$D$2:$D$4,G199)</f>
        <v>554.69504322284467</v>
      </c>
    </row>
    <row r="200" spans="1:13" x14ac:dyDescent="0.25">
      <c r="A200">
        <v>991580</v>
      </c>
      <c r="B200">
        <v>14.77099991</v>
      </c>
      <c r="C200">
        <v>0.61940002000000005</v>
      </c>
      <c r="D200">
        <v>897.47601318</v>
      </c>
      <c r="E200">
        <v>1.75839996</v>
      </c>
      <c r="F200">
        <v>1224.3470459</v>
      </c>
      <c r="G200">
        <v>1.4467999899999999</v>
      </c>
      <c r="H200">
        <v>9.9000003020963209E+37</v>
      </c>
      <c r="K200" s="2">
        <f>TREND(Calibration!$A$2:$A$4,Calibration!$B$2:$B$4,C200)</f>
        <v>396.62867513260022</v>
      </c>
      <c r="L200" s="2">
        <f>TREND(Calibration!$A$2:$A$4,Calibration!$C$2:$C$4,E200)</f>
        <v>691.66233228577414</v>
      </c>
      <c r="M200" s="2">
        <f>TREND(Calibration!$A$2:$A$4,Calibration!$D$2:$D$4,G200)</f>
        <v>555.39586594306786</v>
      </c>
    </row>
    <row r="201" spans="1:13" x14ac:dyDescent="0.25">
      <c r="A201">
        <v>996581</v>
      </c>
      <c r="B201">
        <v>14.817999840000001</v>
      </c>
      <c r="C201">
        <v>0.61559998999999999</v>
      </c>
      <c r="D201">
        <v>825.70001220999995</v>
      </c>
      <c r="E201">
        <v>1.75349998</v>
      </c>
      <c r="F201">
        <v>1093.01794434</v>
      </c>
      <c r="G201">
        <v>1.4472999600000001</v>
      </c>
      <c r="H201">
        <v>9.9000003020963209E+37</v>
      </c>
      <c r="K201" s="2">
        <f>TREND(Calibration!$A$2:$A$4,Calibration!$B$2:$B$4,C201)</f>
        <v>394.29784758918851</v>
      </c>
      <c r="L201" s="2">
        <f>TREND(Calibration!$A$2:$A$4,Calibration!$C$2:$C$4,E201)</f>
        <v>689.67987129644087</v>
      </c>
      <c r="M201" s="2">
        <f>TREND(Calibration!$A$2:$A$4,Calibration!$D$2:$D$4,G201)</f>
        <v>555.60197305550651</v>
      </c>
    </row>
    <row r="202" spans="1:13" x14ac:dyDescent="0.25">
      <c r="A202">
        <v>1001579</v>
      </c>
      <c r="B202">
        <v>14.850999829999999</v>
      </c>
      <c r="C202">
        <v>0.61940002000000005</v>
      </c>
      <c r="D202">
        <v>961.51000977000001</v>
      </c>
      <c r="E202">
        <v>1.75510001</v>
      </c>
      <c r="F202">
        <v>1074.55700684</v>
      </c>
      <c r="G202">
        <v>1.4445999899999999</v>
      </c>
      <c r="H202">
        <v>9.9000003020963209E+37</v>
      </c>
      <c r="K202" s="2">
        <f>TREND(Calibration!$A$2:$A$4,Calibration!$B$2:$B$4,C202)</f>
        <v>396.62867513260022</v>
      </c>
      <c r="L202" s="2">
        <f>TREND(Calibration!$A$2:$A$4,Calibration!$C$2:$C$4,E202)</f>
        <v>690.32722027679654</v>
      </c>
      <c r="M202" s="2">
        <f>TREND(Calibration!$A$2:$A$4,Calibration!$D$2:$D$4,G202)</f>
        <v>554.4889402327957</v>
      </c>
    </row>
    <row r="203" spans="1:13" x14ac:dyDescent="0.25">
      <c r="A203">
        <v>1006579</v>
      </c>
      <c r="B203">
        <v>14.79399967</v>
      </c>
      <c r="C203">
        <v>0.61559998999999999</v>
      </c>
      <c r="D203">
        <v>1019.73498535</v>
      </c>
      <c r="E203">
        <v>1.77079999</v>
      </c>
      <c r="F203">
        <v>826.66101074000005</v>
      </c>
      <c r="G203">
        <v>1.44780004</v>
      </c>
      <c r="H203">
        <v>9.9000003020963209E+37</v>
      </c>
      <c r="K203" s="2">
        <f>TREND(Calibration!$A$2:$A$4,Calibration!$B$2:$B$4,C203)</f>
        <v>394.29784758918851</v>
      </c>
      <c r="L203" s="2">
        <f>TREND(Calibration!$A$2:$A$4,Calibration!$C$2:$C$4,E203)</f>
        <v>696.67920495496116</v>
      </c>
      <c r="M203" s="2">
        <f>TREND(Calibration!$A$2:$A$4,Calibration!$D$2:$D$4,G203)</f>
        <v>555.80812551423048</v>
      </c>
    </row>
    <row r="204" spans="1:13" x14ac:dyDescent="0.25">
      <c r="A204">
        <v>1011579</v>
      </c>
      <c r="B204">
        <v>14.73700047</v>
      </c>
      <c r="C204">
        <v>0.61350000000000005</v>
      </c>
      <c r="D204">
        <v>1023.45599365</v>
      </c>
      <c r="E204">
        <v>1.74489999</v>
      </c>
      <c r="F204">
        <v>645.79901123000002</v>
      </c>
      <c r="G204">
        <v>1.4467999899999999</v>
      </c>
      <c r="H204">
        <v>9.9000003020963209E+37</v>
      </c>
      <c r="K204" s="2">
        <f>TREND(Calibration!$A$2:$A$4,Calibration!$B$2:$B$4,C204)</f>
        <v>393.00977498636991</v>
      </c>
      <c r="L204" s="2">
        <f>TREND(Calibration!$A$2:$A$4,Calibration!$C$2:$C$4,E204)</f>
        <v>686.20043981230071</v>
      </c>
      <c r="M204" s="2">
        <f>TREND(Calibration!$A$2:$A$4,Calibration!$D$2:$D$4,G204)</f>
        <v>555.39586594306786</v>
      </c>
    </row>
    <row r="205" spans="1:13" x14ac:dyDescent="0.25">
      <c r="A205">
        <v>1016579</v>
      </c>
      <c r="B205">
        <v>14.61900043</v>
      </c>
      <c r="C205">
        <v>0.61460000000000004</v>
      </c>
      <c r="D205">
        <v>1012.75</v>
      </c>
      <c r="E205">
        <v>1.7010999899999999</v>
      </c>
      <c r="F205">
        <v>611.34802246000004</v>
      </c>
      <c r="G205">
        <v>1.4462000100000001</v>
      </c>
      <c r="H205">
        <v>9.9000003020963209E+37</v>
      </c>
      <c r="K205" s="2">
        <f>TREND(Calibration!$A$2:$A$4,Calibration!$B$2:$B$4,C205)</f>
        <v>393.68448289597922</v>
      </c>
      <c r="L205" s="2">
        <f>TREND(Calibration!$A$2:$A$4,Calibration!$C$2:$C$4,E205)</f>
        <v>668.47959374092898</v>
      </c>
      <c r="M205" s="2">
        <f>TREND(Calibration!$A$2:$A$4,Calibration!$D$2:$D$4,G205)</f>
        <v>555.14853081231843</v>
      </c>
    </row>
    <row r="206" spans="1:13" x14ac:dyDescent="0.25">
      <c r="A206">
        <v>1021580</v>
      </c>
      <c r="B206">
        <v>14.54699993</v>
      </c>
      <c r="C206">
        <v>0.61240000000000006</v>
      </c>
      <c r="D206">
        <v>930.56201171999999</v>
      </c>
      <c r="E206">
        <v>1.6967999899999999</v>
      </c>
      <c r="F206">
        <v>647.06597899999997</v>
      </c>
      <c r="G206">
        <v>1.4450999499999999</v>
      </c>
      <c r="H206">
        <v>9.9000003020963209E+37</v>
      </c>
      <c r="K206" s="2">
        <f>TREND(Calibration!$A$2:$A$4,Calibration!$B$2:$B$4,C206)</f>
        <v>392.33506707676054</v>
      </c>
      <c r="L206" s="2">
        <f>TREND(Calibration!$A$2:$A$4,Calibration!$C$2:$C$4,E206)</f>
        <v>666.73987597593134</v>
      </c>
      <c r="M206" s="2">
        <f>TREND(Calibration!$A$2:$A$4,Calibration!$D$2:$D$4,G206)</f>
        <v>554.69504322284467</v>
      </c>
    </row>
    <row r="207" spans="1:13" x14ac:dyDescent="0.25">
      <c r="A207">
        <v>1026579</v>
      </c>
      <c r="B207">
        <v>14.47399998</v>
      </c>
      <c r="C207">
        <v>0.61019999000000003</v>
      </c>
      <c r="D207">
        <v>46.851001740000001</v>
      </c>
      <c r="E207">
        <v>1.6773999900000001</v>
      </c>
      <c r="F207">
        <v>889.54998779000005</v>
      </c>
      <c r="G207">
        <v>1.4462000100000001</v>
      </c>
      <c r="H207">
        <v>9.9000003020963209E+37</v>
      </c>
      <c r="K207" s="2">
        <f>TREND(Calibration!$A$2:$A$4,Calibration!$B$2:$B$4,C207)</f>
        <v>390.98564512383359</v>
      </c>
      <c r="L207" s="2">
        <f>TREND(Calibration!$A$2:$A$4,Calibration!$C$2:$C$4,E207)</f>
        <v>658.89091675710472</v>
      </c>
      <c r="M207" s="2">
        <f>TREND(Calibration!$A$2:$A$4,Calibration!$D$2:$D$4,G207)</f>
        <v>555.14853081231843</v>
      </c>
    </row>
    <row r="208" spans="1:13" x14ac:dyDescent="0.25">
      <c r="A208">
        <v>1031579</v>
      </c>
      <c r="B208">
        <v>14.43999958</v>
      </c>
      <c r="C208">
        <v>0.61240000000000006</v>
      </c>
      <c r="D208">
        <v>921.06097411999997</v>
      </c>
      <c r="E208">
        <v>1.6270999900000001</v>
      </c>
      <c r="F208">
        <v>9.9000003020963209E+37</v>
      </c>
      <c r="G208">
        <v>1.4462000100000001</v>
      </c>
      <c r="H208">
        <v>9.9000003020963209E+37</v>
      </c>
      <c r="K208" s="2">
        <f>TREND(Calibration!$A$2:$A$4,Calibration!$B$2:$B$4,C208)</f>
        <v>392.33506707676054</v>
      </c>
      <c r="L208" s="2">
        <f>TREND(Calibration!$A$2:$A$4,Calibration!$C$2:$C$4,E208)</f>
        <v>638.54026476189927</v>
      </c>
      <c r="M208" s="2">
        <f>TREND(Calibration!$A$2:$A$4,Calibration!$D$2:$D$4,G208)</f>
        <v>555.14853081231843</v>
      </c>
    </row>
    <row r="209" spans="1:13" x14ac:dyDescent="0.25">
      <c r="A209">
        <v>1036579</v>
      </c>
      <c r="B209">
        <v>14.42399979</v>
      </c>
      <c r="C209">
        <v>0.61400001999999998</v>
      </c>
      <c r="D209">
        <v>871.74902343999997</v>
      </c>
      <c r="E209">
        <v>1.63849998</v>
      </c>
      <c r="F209">
        <v>9.9000003020963209E+37</v>
      </c>
      <c r="G209">
        <v>1.4472999600000001</v>
      </c>
      <c r="H209">
        <v>9.9000003020963209E+37</v>
      </c>
      <c r="K209" s="2">
        <f>TREND(Calibration!$A$2:$A$4,Calibration!$B$2:$B$4,C209)</f>
        <v>393.31647266724519</v>
      </c>
      <c r="L209" s="2">
        <f>TREND(Calibration!$A$2:$A$4,Calibration!$C$2:$C$4,E209)</f>
        <v>643.15253572092161</v>
      </c>
      <c r="M209" s="2">
        <f>TREND(Calibration!$A$2:$A$4,Calibration!$D$2:$D$4,G209)</f>
        <v>555.60197305550651</v>
      </c>
    </row>
    <row r="210" spans="1:13" x14ac:dyDescent="0.25">
      <c r="A210">
        <v>1041579</v>
      </c>
      <c r="B210">
        <v>14.39500046</v>
      </c>
      <c r="C210">
        <v>0.61619997000000004</v>
      </c>
      <c r="D210">
        <v>609.55700683999999</v>
      </c>
      <c r="E210">
        <v>1.64230001</v>
      </c>
      <c r="F210">
        <v>9.9000003020963209E+37</v>
      </c>
      <c r="G210">
        <v>1.44949996</v>
      </c>
      <c r="H210">
        <v>9.9000003020963209E+37</v>
      </c>
      <c r="K210" s="2">
        <f>TREND(Calibration!$A$2:$A$4,Calibration!$B$2:$B$4,C210)</f>
        <v>394.66585781792259</v>
      </c>
      <c r="L210" s="2">
        <f>TREND(Calibration!$A$2:$A$4,Calibration!$C$2:$C$4,E210)</f>
        <v>644.68997286011324</v>
      </c>
      <c r="M210" s="2">
        <f>TREND(Calibration!$A$2:$A$4,Calibration!$D$2:$D$4,G210)</f>
        <v>556.50889876577867</v>
      </c>
    </row>
    <row r="211" spans="1:13" x14ac:dyDescent="0.25">
      <c r="A211">
        <v>1046576</v>
      </c>
      <c r="B211">
        <v>14.37100029</v>
      </c>
      <c r="C211">
        <v>0.61830001999999995</v>
      </c>
      <c r="D211">
        <v>1072.06604004</v>
      </c>
      <c r="E211">
        <v>1.6390000600000001</v>
      </c>
      <c r="F211">
        <v>9.9000003020963209E+37</v>
      </c>
      <c r="G211">
        <v>1.44840002</v>
      </c>
      <c r="H211">
        <v>9.9000003020963209E+37</v>
      </c>
      <c r="K211" s="2">
        <f>TREND(Calibration!$A$2:$A$4,Calibration!$B$2:$B$4,C211)</f>
        <v>395.9539672229908</v>
      </c>
      <c r="L211" s="2">
        <f>TREND(Calibration!$A$2:$A$4,Calibration!$C$2:$C$4,E211)</f>
        <v>643.35486085113553</v>
      </c>
      <c r="M211" s="2">
        <f>TREND(Calibration!$A$2:$A$4,Calibration!$D$2:$D$4,G211)</f>
        <v>556.05546064498014</v>
      </c>
    </row>
    <row r="212" spans="1:13" x14ac:dyDescent="0.25">
      <c r="A212">
        <v>1051578</v>
      </c>
      <c r="B212">
        <v>14.399999619999999</v>
      </c>
      <c r="C212">
        <v>0.62159997</v>
      </c>
      <c r="D212">
        <v>773.04400635000002</v>
      </c>
      <c r="E212">
        <v>1.63419998</v>
      </c>
      <c r="F212">
        <v>9.9000003020963209E+37</v>
      </c>
      <c r="G212">
        <v>1.4462000100000001</v>
      </c>
      <c r="H212">
        <v>9.9000003020963209E+37</v>
      </c>
      <c r="K212" s="2">
        <f>TREND(Calibration!$A$2:$A$4,Calibration!$B$2:$B$4,C212)</f>
        <v>397.9780602832775</v>
      </c>
      <c r="L212" s="2">
        <f>TREND(Calibration!$A$2:$A$4,Calibration!$C$2:$C$4,E212)</f>
        <v>641.41281795592386</v>
      </c>
      <c r="M212" s="2">
        <f>TREND(Calibration!$A$2:$A$4,Calibration!$D$2:$D$4,G212)</f>
        <v>555.14853081231843</v>
      </c>
    </row>
    <row r="213" spans="1:13" x14ac:dyDescent="0.25">
      <c r="A213">
        <v>1056577</v>
      </c>
      <c r="B213">
        <v>14.381999970000001</v>
      </c>
      <c r="C213">
        <v>0.62589996999999997</v>
      </c>
      <c r="D213">
        <v>359.82199097</v>
      </c>
      <c r="E213">
        <v>1.6293</v>
      </c>
      <c r="F213">
        <v>9.9000003020963209E+37</v>
      </c>
      <c r="G213">
        <v>1.4467999899999999</v>
      </c>
      <c r="H213">
        <v>1327.5789794899999</v>
      </c>
      <c r="K213" s="2">
        <f>TREND(Calibration!$A$2:$A$4,Calibration!$B$2:$B$4,C213)</f>
        <v>400.6155548390231</v>
      </c>
      <c r="L213" s="2">
        <f>TREND(Calibration!$A$2:$A$4,Calibration!$C$2:$C$4,E213)</f>
        <v>639.43035696659058</v>
      </c>
      <c r="M213" s="2">
        <f>TREND(Calibration!$A$2:$A$4,Calibration!$D$2:$D$4,G213)</f>
        <v>555.39586594306786</v>
      </c>
    </row>
    <row r="214" spans="1:13" x14ac:dyDescent="0.25">
      <c r="A214">
        <v>1061576</v>
      </c>
      <c r="B214">
        <v>14.27999973</v>
      </c>
      <c r="C214">
        <v>0.62749999999999995</v>
      </c>
      <c r="D214">
        <v>1166.4379882799999</v>
      </c>
      <c r="E214">
        <v>1.6525000299999999</v>
      </c>
      <c r="F214">
        <v>1361.3730468700001</v>
      </c>
      <c r="G214">
        <v>1.4472999600000001</v>
      </c>
      <c r="H214">
        <v>9.9000003020963209E+37</v>
      </c>
      <c r="K214" s="2">
        <f>TREND(Calibration!$A$2:$A$4,Calibration!$B$2:$B$4,C214)</f>
        <v>401.59696656321603</v>
      </c>
      <c r="L214" s="2">
        <f>TREND(Calibration!$A$2:$A$4,Calibration!$C$2:$C$4,E214)</f>
        <v>648.81675332460895</v>
      </c>
      <c r="M214" s="2">
        <f>TREND(Calibration!$A$2:$A$4,Calibration!$D$2:$D$4,G214)</f>
        <v>555.60197305550651</v>
      </c>
    </row>
    <row r="215" spans="1:13" x14ac:dyDescent="0.25">
      <c r="A215">
        <v>1066577</v>
      </c>
      <c r="B215">
        <v>14.21800041</v>
      </c>
      <c r="C215">
        <v>0.62050002999999998</v>
      </c>
      <c r="D215">
        <v>9.9000003020963209E+37</v>
      </c>
      <c r="E215">
        <v>1.6390000600000001</v>
      </c>
      <c r="F215">
        <v>928.75097656000003</v>
      </c>
      <c r="G215">
        <v>1.4505000100000001</v>
      </c>
      <c r="H215">
        <v>9.9000003020963209E+37</v>
      </c>
      <c r="K215" s="2">
        <f>TREND(Calibration!$A$2:$A$4,Calibration!$B$2:$B$4,C215)</f>
        <v>397.30338917591774</v>
      </c>
      <c r="L215" s="2">
        <f>TREND(Calibration!$A$2:$A$4,Calibration!$C$2:$C$4,E215)</f>
        <v>643.35486085113553</v>
      </c>
      <c r="M215" s="2">
        <f>TREND(Calibration!$A$2:$A$4,Calibration!$D$2:$D$4,G215)</f>
        <v>556.92115833694129</v>
      </c>
    </row>
    <row r="216" spans="1:13" x14ac:dyDescent="0.25">
      <c r="A216">
        <v>1071576</v>
      </c>
      <c r="B216">
        <v>14.17099953</v>
      </c>
      <c r="C216">
        <v>0.62699996999999996</v>
      </c>
      <c r="D216">
        <v>523.10699463000003</v>
      </c>
      <c r="E216">
        <v>1.6568000300000001</v>
      </c>
      <c r="F216">
        <v>9.9000003020963209E+37</v>
      </c>
      <c r="G216">
        <v>1.4472999600000001</v>
      </c>
      <c r="H216">
        <v>9.9000003020963209E+37</v>
      </c>
      <c r="K216" s="2">
        <f>TREND(Calibration!$A$2:$A$4,Calibration!$B$2:$B$4,C216)</f>
        <v>401.29026274863241</v>
      </c>
      <c r="L216" s="2">
        <f>TREND(Calibration!$A$2:$A$4,Calibration!$C$2:$C$4,E216)</f>
        <v>650.5564710896067</v>
      </c>
      <c r="M216" s="2">
        <f>TREND(Calibration!$A$2:$A$4,Calibration!$D$2:$D$4,G216)</f>
        <v>555.60197305550651</v>
      </c>
    </row>
    <row r="217" spans="1:13" x14ac:dyDescent="0.25">
      <c r="A217">
        <v>1076578</v>
      </c>
      <c r="B217">
        <v>14.12899971</v>
      </c>
      <c r="C217">
        <v>0.62429999999999997</v>
      </c>
      <c r="D217">
        <v>1332.4909668</v>
      </c>
      <c r="E217">
        <v>1.6648999499999999</v>
      </c>
      <c r="F217">
        <v>9.9000003020963209E+37</v>
      </c>
      <c r="G217">
        <v>1.4500000500000001</v>
      </c>
      <c r="H217">
        <v>9.9000003020963209E+37</v>
      </c>
      <c r="K217" s="2">
        <f>TREND(Calibration!$A$2:$A$4,Calibration!$B$2:$B$4,C217)</f>
        <v>399.63417991707979</v>
      </c>
      <c r="L217" s="2">
        <f>TREND(Calibration!$A$2:$A$4,Calibration!$C$2:$C$4,E217)</f>
        <v>653.83358148938794</v>
      </c>
      <c r="M217" s="2">
        <f>TREND(Calibration!$A$2:$A$4,Calibration!$D$2:$D$4,G217)</f>
        <v>556.71505534689243</v>
      </c>
    </row>
    <row r="218" spans="1:13" x14ac:dyDescent="0.25">
      <c r="A218">
        <v>1081576</v>
      </c>
      <c r="B218">
        <v>14.097000120000001</v>
      </c>
      <c r="C218">
        <v>0.62970000999999998</v>
      </c>
      <c r="D218">
        <v>9.9000003020963209E+37</v>
      </c>
      <c r="E218">
        <v>1.6617000099999999</v>
      </c>
      <c r="F218">
        <v>657.29101562000005</v>
      </c>
      <c r="G218">
        <v>1.4500000500000001</v>
      </c>
      <c r="H218">
        <v>9.9000003020963209E+37</v>
      </c>
      <c r="K218" s="2">
        <f>TREND(Calibration!$A$2:$A$4,Calibration!$B$2:$B$4,C218)</f>
        <v>402.94638851614303</v>
      </c>
      <c r="L218" s="2">
        <f>TREND(Calibration!$A$2:$A$4,Calibration!$C$2:$C$4,E218)</f>
        <v>652.53893207893987</v>
      </c>
      <c r="M218" s="2">
        <f>TREND(Calibration!$A$2:$A$4,Calibration!$D$2:$D$4,G218)</f>
        <v>556.71505534689243</v>
      </c>
    </row>
    <row r="219" spans="1:13" x14ac:dyDescent="0.25">
      <c r="A219">
        <v>1086576</v>
      </c>
      <c r="B219">
        <v>14.163999560000001</v>
      </c>
      <c r="C219">
        <v>0.63080000999999997</v>
      </c>
      <c r="D219">
        <v>925.45800781000003</v>
      </c>
      <c r="E219">
        <v>1.6276999700000001</v>
      </c>
      <c r="F219">
        <v>972.26300048999997</v>
      </c>
      <c r="G219">
        <v>1.4500000500000001</v>
      </c>
      <c r="H219">
        <v>9.9000003020963209E+37</v>
      </c>
      <c r="K219" s="2">
        <f>TREND(Calibration!$A$2:$A$4,Calibration!$B$2:$B$4,C219)</f>
        <v>403.62109642575234</v>
      </c>
      <c r="L219" s="2">
        <f>TREND(Calibration!$A$2:$A$4,Calibration!$C$2:$C$4,E219)</f>
        <v>638.78300798623502</v>
      </c>
      <c r="M219" s="2">
        <f>TREND(Calibration!$A$2:$A$4,Calibration!$D$2:$D$4,G219)</f>
        <v>556.71505534689243</v>
      </c>
    </row>
    <row r="220" spans="1:13" x14ac:dyDescent="0.25">
      <c r="A220">
        <v>1091577</v>
      </c>
      <c r="B220">
        <v>14.18299961</v>
      </c>
      <c r="C220">
        <v>0.63080000999999997</v>
      </c>
      <c r="D220">
        <v>1282.91894531</v>
      </c>
      <c r="E220">
        <v>1.6368999500000001</v>
      </c>
      <c r="F220">
        <v>756.88397216999999</v>
      </c>
      <c r="G220">
        <v>1.44780004</v>
      </c>
      <c r="H220">
        <v>9.9000003020963209E+37</v>
      </c>
      <c r="K220" s="2">
        <f>TREND(Calibration!$A$2:$A$4,Calibration!$B$2:$B$4,C220)</f>
        <v>403.62109642575234</v>
      </c>
      <c r="L220" s="2">
        <f>TREND(Calibration!$A$2:$A$4,Calibration!$C$2:$C$4,E220)</f>
        <v>642.50518674056593</v>
      </c>
      <c r="M220" s="2">
        <f>TREND(Calibration!$A$2:$A$4,Calibration!$D$2:$D$4,G220)</f>
        <v>555.80812551423048</v>
      </c>
    </row>
    <row r="221" spans="1:13" x14ac:dyDescent="0.25">
      <c r="A221">
        <v>1096576</v>
      </c>
      <c r="B221">
        <v>14.24100018</v>
      </c>
      <c r="C221">
        <v>0.62809998</v>
      </c>
      <c r="D221">
        <v>902.62097168000003</v>
      </c>
      <c r="E221">
        <v>1.6578999800000001</v>
      </c>
      <c r="F221">
        <v>1136.1569824200001</v>
      </c>
      <c r="G221">
        <v>1.4510999899999999</v>
      </c>
      <c r="H221">
        <v>9.9000003020963209E+37</v>
      </c>
      <c r="K221" s="2">
        <f>TREND(Calibration!$A$2:$A$4,Calibration!$B$2:$B$4,C221)</f>
        <v>401.96497679195005</v>
      </c>
      <c r="L221" s="2">
        <f>TREND(Calibration!$A$2:$A$4,Calibration!$C$2:$C$4,E221)</f>
        <v>651.00149493974834</v>
      </c>
      <c r="M221" s="2">
        <f>TREND(Calibration!$A$2:$A$4,Calibration!$D$2:$D$4,G221)</f>
        <v>557.16849346769084</v>
      </c>
    </row>
    <row r="222" spans="1:13" x14ac:dyDescent="0.25">
      <c r="A222">
        <v>1101576</v>
      </c>
      <c r="B222">
        <v>14.30799961</v>
      </c>
      <c r="C222">
        <v>0.62970000999999998</v>
      </c>
      <c r="D222">
        <v>686.03698729999996</v>
      </c>
      <c r="E222">
        <v>1.6460000299999999</v>
      </c>
      <c r="F222">
        <v>1172.55700684</v>
      </c>
      <c r="G222">
        <v>1.4510999899999999</v>
      </c>
      <c r="H222">
        <v>9.9000003020963209E+37</v>
      </c>
      <c r="K222" s="2">
        <f>TREND(Calibration!$A$2:$A$4,Calibration!$B$2:$B$4,C222)</f>
        <v>402.94638851614303</v>
      </c>
      <c r="L222" s="2">
        <f>TREND(Calibration!$A$2:$A$4,Calibration!$C$2:$C$4,E222)</f>
        <v>646.18694740077524</v>
      </c>
      <c r="M222" s="2">
        <f>TREND(Calibration!$A$2:$A$4,Calibration!$D$2:$D$4,G222)</f>
        <v>557.16849346769084</v>
      </c>
    </row>
    <row r="223" spans="1:13" x14ac:dyDescent="0.25">
      <c r="A223">
        <v>1106576</v>
      </c>
      <c r="B223">
        <v>14.321000099999999</v>
      </c>
      <c r="C223">
        <v>0.62910001999999998</v>
      </c>
      <c r="D223">
        <v>596.46099853999999</v>
      </c>
      <c r="E223">
        <v>1.6270999900000001</v>
      </c>
      <c r="F223">
        <v>9.9000003020963209E+37</v>
      </c>
      <c r="G223">
        <v>1.44949996</v>
      </c>
      <c r="H223">
        <v>9.9000003020963209E+37</v>
      </c>
      <c r="K223" s="2">
        <f>TREND(Calibration!$A$2:$A$4,Calibration!$B$2:$B$4,C223)</f>
        <v>402.57837215370074</v>
      </c>
      <c r="L223" s="2">
        <f>TREND(Calibration!$A$2:$A$4,Calibration!$C$2:$C$4,E223)</f>
        <v>638.54026476189927</v>
      </c>
      <c r="M223" s="2">
        <f>TREND(Calibration!$A$2:$A$4,Calibration!$D$2:$D$4,G223)</f>
        <v>556.50889876577867</v>
      </c>
    </row>
    <row r="224" spans="1:13" x14ac:dyDescent="0.25">
      <c r="A224">
        <v>1111577</v>
      </c>
      <c r="B224">
        <v>14.35700035</v>
      </c>
      <c r="C224">
        <v>0.63349997999999996</v>
      </c>
      <c r="D224">
        <v>375.28601073999999</v>
      </c>
      <c r="E224">
        <v>1.6184999900000001</v>
      </c>
      <c r="F224">
        <v>9.9000003020963209E+37</v>
      </c>
      <c r="G224">
        <v>1.45270002</v>
      </c>
      <c r="H224">
        <v>1365.6300048799999</v>
      </c>
      <c r="K224" s="2">
        <f>TREND(Calibration!$A$2:$A$4,Calibration!$B$2:$B$4,C224)</f>
        <v>405.27717925730502</v>
      </c>
      <c r="L224" s="2">
        <f>TREND(Calibration!$A$2:$A$4,Calibration!$C$2:$C$4,E224)</f>
        <v>635.06082923190399</v>
      </c>
      <c r="M224" s="2">
        <f>TREND(Calibration!$A$2:$A$4,Calibration!$D$2:$D$4,G224)</f>
        <v>557.82808816960312</v>
      </c>
    </row>
    <row r="225" spans="1:13" x14ac:dyDescent="0.25">
      <c r="A225">
        <v>1116579</v>
      </c>
      <c r="B225">
        <v>14.35499954</v>
      </c>
      <c r="C225">
        <v>0.64050001000000001</v>
      </c>
      <c r="D225">
        <v>1061.14001465</v>
      </c>
      <c r="E225">
        <v>1.62609994</v>
      </c>
      <c r="F225">
        <v>9.9000003020963209E+37</v>
      </c>
      <c r="G225">
        <v>1.44889998</v>
      </c>
      <c r="H225">
        <v>9.9000003020963209E+37</v>
      </c>
      <c r="K225" s="2">
        <f>TREND(Calibration!$A$2:$A$4,Calibration!$B$2:$B$4,C225)</f>
        <v>409.57079344685292</v>
      </c>
      <c r="L225" s="2">
        <f>TREND(Calibration!$A$2:$A$4,Calibration!$C$2:$C$4,E225)</f>
        <v>638.13565900587935</v>
      </c>
      <c r="M225" s="2">
        <f>TREND(Calibration!$A$2:$A$4,Calibration!$D$2:$D$4,G225)</f>
        <v>556.26156363502912</v>
      </c>
    </row>
    <row r="226" spans="1:13" x14ac:dyDescent="0.25">
      <c r="A226">
        <v>1121577</v>
      </c>
      <c r="B226">
        <v>14.34300041</v>
      </c>
      <c r="C226">
        <v>0.63940001000000002</v>
      </c>
      <c r="D226">
        <v>9.9000003020963209E+37</v>
      </c>
      <c r="E226">
        <v>1.6276999700000001</v>
      </c>
      <c r="F226">
        <v>9.9000003020963209E+37</v>
      </c>
      <c r="G226">
        <v>1.4500000500000001</v>
      </c>
      <c r="H226">
        <v>9.9000003020963209E+37</v>
      </c>
      <c r="K226" s="2">
        <f>TREND(Calibration!$A$2:$A$4,Calibration!$B$2:$B$4,C226)</f>
        <v>408.89608553724361</v>
      </c>
      <c r="L226" s="2">
        <f>TREND(Calibration!$A$2:$A$4,Calibration!$C$2:$C$4,E226)</f>
        <v>638.78300798623502</v>
      </c>
      <c r="M226" s="2">
        <f>TREND(Calibration!$A$2:$A$4,Calibration!$D$2:$D$4,G226)</f>
        <v>556.71505534689243</v>
      </c>
    </row>
    <row r="227" spans="1:13" x14ac:dyDescent="0.25">
      <c r="A227">
        <v>1126577</v>
      </c>
      <c r="B227">
        <v>14.34000015</v>
      </c>
      <c r="C227">
        <v>0.63620001000000004</v>
      </c>
      <c r="D227">
        <v>1259.8239746100001</v>
      </c>
      <c r="E227">
        <v>1.63250005</v>
      </c>
      <c r="F227">
        <v>1236.51293945</v>
      </c>
      <c r="G227">
        <v>1.45270002</v>
      </c>
      <c r="H227">
        <v>9.9000003020963209E+37</v>
      </c>
      <c r="K227" s="2">
        <f>TREND(Calibration!$A$2:$A$4,Calibration!$B$2:$B$4,C227)</f>
        <v>406.93329889110737</v>
      </c>
      <c r="L227" s="2">
        <f>TREND(Calibration!$A$2:$A$4,Calibration!$C$2:$C$4,E227)</f>
        <v>640.72505088144658</v>
      </c>
      <c r="M227" s="2">
        <f>TREND(Calibration!$A$2:$A$4,Calibration!$D$2:$D$4,G227)</f>
        <v>557.82808816960312</v>
      </c>
    </row>
    <row r="228" spans="1:13" x14ac:dyDescent="0.25">
      <c r="A228">
        <v>1131577</v>
      </c>
      <c r="B228">
        <v>14.321999549999999</v>
      </c>
      <c r="C228">
        <v>0.63559997000000001</v>
      </c>
      <c r="D228">
        <v>9.9000003020963209E+37</v>
      </c>
      <c r="E228">
        <v>1.6390000600000001</v>
      </c>
      <c r="F228">
        <v>725.56402588000003</v>
      </c>
      <c r="G228">
        <v>1.45220006</v>
      </c>
      <c r="H228">
        <v>9.9000003020963209E+37</v>
      </c>
      <c r="K228" s="2">
        <f>TREND(Calibration!$A$2:$A$4,Calibration!$B$2:$B$4,C228)</f>
        <v>406.56525186012368</v>
      </c>
      <c r="L228" s="2">
        <f>TREND(Calibration!$A$2:$A$4,Calibration!$C$2:$C$4,E228)</f>
        <v>643.35486085113553</v>
      </c>
      <c r="M228" s="2">
        <f>TREND(Calibration!$A$2:$A$4,Calibration!$D$2:$D$4,G228)</f>
        <v>557.62198517955414</v>
      </c>
    </row>
    <row r="229" spans="1:13" x14ac:dyDescent="0.25">
      <c r="A229">
        <v>1136578</v>
      </c>
      <c r="B229">
        <v>14.32900047</v>
      </c>
      <c r="C229">
        <v>0.63889998000000003</v>
      </c>
      <c r="D229">
        <v>9.9000003020963209E+37</v>
      </c>
      <c r="E229">
        <v>1.6352000200000001</v>
      </c>
      <c r="F229">
        <v>384.84600829999999</v>
      </c>
      <c r="G229">
        <v>1.44949996</v>
      </c>
      <c r="H229">
        <v>9.9000003020963209E+37</v>
      </c>
      <c r="K229" s="2">
        <f>TREND(Calibration!$A$2:$A$4,Calibration!$B$2:$B$4,C229)</f>
        <v>408.58938172265999</v>
      </c>
      <c r="L229" s="2">
        <f>TREND(Calibration!$A$2:$A$4,Calibration!$C$2:$C$4,E229)</f>
        <v>641.81741966608865</v>
      </c>
      <c r="M229" s="2">
        <f>TREND(Calibration!$A$2:$A$4,Calibration!$D$2:$D$4,G229)</f>
        <v>556.50889876577867</v>
      </c>
    </row>
    <row r="230" spans="1:13" x14ac:dyDescent="0.25">
      <c r="A230">
        <v>1141577</v>
      </c>
      <c r="B230">
        <v>14.37800026</v>
      </c>
      <c r="C230">
        <v>0.63669997</v>
      </c>
      <c r="D230">
        <v>924.79602050999995</v>
      </c>
      <c r="E230">
        <v>1.6504000400000001</v>
      </c>
      <c r="F230">
        <v>672.64300536999997</v>
      </c>
      <c r="G230">
        <v>1.44840002</v>
      </c>
      <c r="H230">
        <v>9.9000003020963209E+37</v>
      </c>
      <c r="K230" s="2">
        <f>TREND(Calibration!$A$2:$A$4,Calibration!$B$2:$B$4,C230)</f>
        <v>407.23995976973305</v>
      </c>
      <c r="L230" s="2">
        <f>TREND(Calibration!$A$2:$A$4,Calibration!$C$2:$C$4,E230)</f>
        <v>647.96712776430263</v>
      </c>
      <c r="M230" s="2">
        <f>TREND(Calibration!$A$2:$A$4,Calibration!$D$2:$D$4,G230)</f>
        <v>556.05546064498014</v>
      </c>
    </row>
    <row r="231" spans="1:13" x14ac:dyDescent="0.25">
      <c r="A231">
        <v>1146576</v>
      </c>
      <c r="B231">
        <v>14.45300007</v>
      </c>
      <c r="C231">
        <v>0.63719999999999999</v>
      </c>
      <c r="D231">
        <v>403.39401244999999</v>
      </c>
      <c r="E231">
        <v>1.68490005</v>
      </c>
      <c r="F231">
        <v>9.9000003020963209E+37</v>
      </c>
      <c r="G231">
        <v>1.4510999899999999</v>
      </c>
      <c r="H231">
        <v>1353.0090332</v>
      </c>
      <c r="K231" s="2">
        <f>TREND(Calibration!$A$2:$A$4,Calibration!$B$2:$B$4,C231)</f>
        <v>407.5466635843166</v>
      </c>
      <c r="L231" s="2">
        <f>TREND(Calibration!$A$2:$A$4,Calibration!$C$2:$C$4,E231)</f>
        <v>661.92533248281359</v>
      </c>
      <c r="M231" s="2">
        <f>TREND(Calibration!$A$2:$A$4,Calibration!$D$2:$D$4,G231)</f>
        <v>557.16849346769084</v>
      </c>
    </row>
    <row r="232" spans="1:13" x14ac:dyDescent="0.25">
      <c r="A232">
        <v>1151577</v>
      </c>
      <c r="B232">
        <v>14.458000180000001</v>
      </c>
      <c r="C232">
        <v>0.63349997999999996</v>
      </c>
      <c r="D232">
        <v>1120.9489746100001</v>
      </c>
      <c r="E232">
        <v>1.66820002</v>
      </c>
      <c r="F232">
        <v>9.9000003020963209E+37</v>
      </c>
      <c r="G232">
        <v>1.44949996</v>
      </c>
      <c r="H232">
        <v>9.9000003020963209E+37</v>
      </c>
      <c r="K232" s="2">
        <f>TREND(Calibration!$A$2:$A$4,Calibration!$B$2:$B$4,C232)</f>
        <v>405.27717925730502</v>
      </c>
      <c r="L232" s="2">
        <f>TREND(Calibration!$A$2:$A$4,Calibration!$C$2:$C$4,E232)</f>
        <v>655.16874204862893</v>
      </c>
      <c r="M232" s="2">
        <f>TREND(Calibration!$A$2:$A$4,Calibration!$D$2:$D$4,G232)</f>
        <v>556.50889876577867</v>
      </c>
    </row>
    <row r="233" spans="1:13" x14ac:dyDescent="0.25">
      <c r="A233">
        <v>1156589</v>
      </c>
      <c r="B233">
        <v>14.411000250000001</v>
      </c>
      <c r="C233">
        <v>0.63400000000000001</v>
      </c>
      <c r="D233">
        <v>9.9000003020963209E+37</v>
      </c>
      <c r="E233">
        <v>1.66009998</v>
      </c>
      <c r="F233">
        <v>1328.4370117200001</v>
      </c>
      <c r="G233">
        <v>1.44889998</v>
      </c>
      <c r="H233">
        <v>9.9000003020963209E+37</v>
      </c>
      <c r="K233" s="2">
        <f>TREND(Calibration!$A$2:$A$4,Calibration!$B$2:$B$4,C233)</f>
        <v>405.58387693818037</v>
      </c>
      <c r="L233" s="2">
        <f>TREND(Calibration!$A$2:$A$4,Calibration!$C$2:$C$4,E233)</f>
        <v>651.89158309858431</v>
      </c>
      <c r="M233" s="2">
        <f>TREND(Calibration!$A$2:$A$4,Calibration!$D$2:$D$4,G233)</f>
        <v>556.26156363502912</v>
      </c>
    </row>
    <row r="234" spans="1:13" x14ac:dyDescent="0.25">
      <c r="A234">
        <v>1161587</v>
      </c>
      <c r="B234">
        <v>14.338999749999999</v>
      </c>
      <c r="C234">
        <v>0.63180000000000003</v>
      </c>
      <c r="D234">
        <v>1088.3709716799999</v>
      </c>
      <c r="E234">
        <v>1.6605999499999999</v>
      </c>
      <c r="F234">
        <v>9.9000003020963209E+37</v>
      </c>
      <c r="G234">
        <v>1.4500000500000001</v>
      </c>
      <c r="H234">
        <v>9.9000003020963209E+37</v>
      </c>
      <c r="K234" s="2">
        <f>TREND(Calibration!$A$2:$A$4,Calibration!$B$2:$B$4,C234)</f>
        <v>404.23446111896169</v>
      </c>
      <c r="L234" s="2">
        <f>TREND(Calibration!$A$2:$A$4,Calibration!$C$2:$C$4,E234)</f>
        <v>652.0938637243903</v>
      </c>
      <c r="M234" s="2">
        <f>TREND(Calibration!$A$2:$A$4,Calibration!$D$2:$D$4,G234)</f>
        <v>556.71505534689243</v>
      </c>
    </row>
    <row r="235" spans="1:13" x14ac:dyDescent="0.25">
      <c r="A235">
        <v>1166577</v>
      </c>
      <c r="B235">
        <v>14.286000250000001</v>
      </c>
      <c r="C235">
        <v>0.62910001999999998</v>
      </c>
      <c r="D235">
        <v>661.76397704999999</v>
      </c>
      <c r="E235">
        <v>1.6557999800000001</v>
      </c>
      <c r="F235">
        <v>1358.4420166</v>
      </c>
      <c r="G235">
        <v>1.4510999899999999</v>
      </c>
      <c r="H235">
        <v>9.9000003020963209E+37</v>
      </c>
      <c r="K235" s="2">
        <f>TREND(Calibration!$A$2:$A$4,Calibration!$B$2:$B$4,C235)</f>
        <v>402.57837215370074</v>
      </c>
      <c r="L235" s="2">
        <f>TREND(Calibration!$A$2:$A$4,Calibration!$C$2:$C$4,E235)</f>
        <v>650.15186533358667</v>
      </c>
      <c r="M235" s="2">
        <f>TREND(Calibration!$A$2:$A$4,Calibration!$D$2:$D$4,G235)</f>
        <v>557.16849346769084</v>
      </c>
    </row>
    <row r="236" spans="1:13" x14ac:dyDescent="0.25">
      <c r="A236">
        <v>1171576</v>
      </c>
      <c r="B236">
        <v>14.18799973</v>
      </c>
      <c r="C236">
        <v>0.63239997999999997</v>
      </c>
      <c r="D236">
        <v>699.06500243999994</v>
      </c>
      <c r="E236">
        <v>1.6648999499999999</v>
      </c>
      <c r="F236">
        <v>9.9000003020963209E+37</v>
      </c>
      <c r="G236">
        <v>1.4500000500000001</v>
      </c>
      <c r="H236">
        <v>9.9000003020963209E+37</v>
      </c>
      <c r="K236" s="2">
        <f>TREND(Calibration!$A$2:$A$4,Calibration!$B$2:$B$4,C236)</f>
        <v>404.60247134769565</v>
      </c>
      <c r="L236" s="2">
        <f>TREND(Calibration!$A$2:$A$4,Calibration!$C$2:$C$4,E236)</f>
        <v>653.83358148938794</v>
      </c>
      <c r="M236" s="2">
        <f>TREND(Calibration!$A$2:$A$4,Calibration!$D$2:$D$4,G236)</f>
        <v>556.71505534689243</v>
      </c>
    </row>
    <row r="237" spans="1:13" x14ac:dyDescent="0.25">
      <c r="A237">
        <v>1176576</v>
      </c>
      <c r="B237">
        <v>14.14299965</v>
      </c>
      <c r="C237">
        <v>0.62209999999999999</v>
      </c>
      <c r="D237">
        <v>9.9000003020963209E+37</v>
      </c>
      <c r="E237">
        <v>1.6708999899999999</v>
      </c>
      <c r="F237">
        <v>686.67199706999997</v>
      </c>
      <c r="G237">
        <v>1.45159996</v>
      </c>
      <c r="H237">
        <v>9.9000003020963209E+37</v>
      </c>
      <c r="K237" s="2">
        <f>TREND(Calibration!$A$2:$A$4,Calibration!$B$2:$B$4,C237)</f>
        <v>398.28476409786111</v>
      </c>
      <c r="L237" s="2">
        <f>TREND(Calibration!$A$2:$A$4,Calibration!$C$2:$C$4,E237)</f>
        <v>656.26111083327089</v>
      </c>
      <c r="M237" s="2">
        <f>TREND(Calibration!$A$2:$A$4,Calibration!$D$2:$D$4,G237)</f>
        <v>557.37460058012948</v>
      </c>
    </row>
    <row r="238" spans="1:13" x14ac:dyDescent="0.25">
      <c r="A238">
        <v>1181577</v>
      </c>
      <c r="B238">
        <v>14.105999949999999</v>
      </c>
      <c r="C238">
        <v>0.62319999999999998</v>
      </c>
      <c r="D238">
        <v>9.9000003020963209E+37</v>
      </c>
      <c r="E238">
        <v>1.6444000000000001</v>
      </c>
      <c r="F238">
        <v>714.28601074000005</v>
      </c>
      <c r="G238">
        <v>1.4510999899999999</v>
      </c>
      <c r="H238">
        <v>9.9000003020963209E+37</v>
      </c>
      <c r="K238" s="2">
        <f>TREND(Calibration!$A$2:$A$4,Calibration!$B$2:$B$4,C238)</f>
        <v>398.95947200747042</v>
      </c>
      <c r="L238" s="2">
        <f>TREND(Calibration!$A$2:$A$4,Calibration!$C$2:$C$4,E238)</f>
        <v>645.53959842041968</v>
      </c>
      <c r="M238" s="2">
        <f>TREND(Calibration!$A$2:$A$4,Calibration!$D$2:$D$4,G238)</f>
        <v>557.16849346769084</v>
      </c>
    </row>
    <row r="239" spans="1:13" x14ac:dyDescent="0.25">
      <c r="A239">
        <v>1186576</v>
      </c>
      <c r="B239">
        <v>14.11900043</v>
      </c>
      <c r="C239">
        <v>0.61940002000000005</v>
      </c>
      <c r="D239">
        <v>1312.37402344</v>
      </c>
      <c r="E239">
        <v>1.6433000600000001</v>
      </c>
      <c r="F239">
        <v>813.35302734000004</v>
      </c>
      <c r="G239">
        <v>1.4510999899999999</v>
      </c>
      <c r="H239">
        <v>9.9000003020963209E+37</v>
      </c>
      <c r="K239" s="2">
        <f>TREND(Calibration!$A$2:$A$4,Calibration!$B$2:$B$4,C239)</f>
        <v>396.62867513260022</v>
      </c>
      <c r="L239" s="2">
        <f>TREND(Calibration!$A$2:$A$4,Calibration!$C$2:$C$4,E239)</f>
        <v>645.09457861613328</v>
      </c>
      <c r="M239" s="2">
        <f>TREND(Calibration!$A$2:$A$4,Calibration!$D$2:$D$4,G239)</f>
        <v>557.16849346769084</v>
      </c>
    </row>
    <row r="240" spans="1:13" x14ac:dyDescent="0.25">
      <c r="A240">
        <v>1191575</v>
      </c>
      <c r="B240">
        <v>14.15100002</v>
      </c>
      <c r="C240">
        <v>0.62370002000000002</v>
      </c>
      <c r="D240">
        <v>925.82897949000005</v>
      </c>
      <c r="E240">
        <v>1.6444000000000001</v>
      </c>
      <c r="F240">
        <v>768.56896973000005</v>
      </c>
      <c r="G240">
        <v>1.4500000500000001</v>
      </c>
      <c r="H240">
        <v>9.9000003020963209E+37</v>
      </c>
      <c r="K240" s="2">
        <f>TREND(Calibration!$A$2:$A$4,Calibration!$B$2:$B$4,C240)</f>
        <v>399.26616968834577</v>
      </c>
      <c r="L240" s="2">
        <f>TREND(Calibration!$A$2:$A$4,Calibration!$C$2:$C$4,E240)</f>
        <v>645.53959842041968</v>
      </c>
      <c r="M240" s="2">
        <f>TREND(Calibration!$A$2:$A$4,Calibration!$D$2:$D$4,G240)</f>
        <v>556.71505534689243</v>
      </c>
    </row>
    <row r="241" spans="1:13" x14ac:dyDescent="0.25">
      <c r="A241">
        <v>1196577</v>
      </c>
      <c r="B241">
        <v>14.170000079999999</v>
      </c>
      <c r="C241">
        <v>0.62749999999999995</v>
      </c>
      <c r="D241">
        <v>507.20401000999999</v>
      </c>
      <c r="E241">
        <v>1.6552</v>
      </c>
      <c r="F241">
        <v>9.9000003020963209E+37</v>
      </c>
      <c r="G241">
        <v>1.45159996</v>
      </c>
      <c r="H241">
        <v>9.9000003020963209E+37</v>
      </c>
      <c r="K241" s="2">
        <f>TREND(Calibration!$A$2:$A$4,Calibration!$B$2:$B$4,C241)</f>
        <v>401.59696656321603</v>
      </c>
      <c r="L241" s="2">
        <f>TREND(Calibration!$A$2:$A$4,Calibration!$C$2:$C$4,E241)</f>
        <v>649.90912210925103</v>
      </c>
      <c r="M241" s="2">
        <f>TREND(Calibration!$A$2:$A$4,Calibration!$D$2:$D$4,G241)</f>
        <v>557.37460058012948</v>
      </c>
    </row>
    <row r="242" spans="1:13" x14ac:dyDescent="0.25">
      <c r="A242">
        <v>1201577</v>
      </c>
      <c r="B242">
        <v>14.14000034</v>
      </c>
      <c r="C242">
        <v>0.62370002000000002</v>
      </c>
      <c r="D242">
        <v>9.9000003020963209E+37</v>
      </c>
      <c r="E242">
        <v>1.68649995</v>
      </c>
      <c r="F242">
        <v>1222.8409423799999</v>
      </c>
      <c r="G242">
        <v>1.4500000500000001</v>
      </c>
      <c r="H242">
        <v>9.9000003020963209E+37</v>
      </c>
      <c r="K242" s="2">
        <f>TREND(Calibration!$A$2:$A$4,Calibration!$B$2:$B$4,C242)</f>
        <v>399.26616968834577</v>
      </c>
      <c r="L242" s="2">
        <f>TREND(Calibration!$A$2:$A$4,Calibration!$C$2:$C$4,E242)</f>
        <v>662.57262886705075</v>
      </c>
      <c r="M242" s="2">
        <f>TREND(Calibration!$A$2:$A$4,Calibration!$D$2:$D$4,G242)</f>
        <v>556.71505534689243</v>
      </c>
    </row>
    <row r="243" spans="1:13" x14ac:dyDescent="0.25">
      <c r="A243">
        <v>1206596</v>
      </c>
      <c r="B243">
        <v>14.144000050000001</v>
      </c>
      <c r="C243">
        <v>0.62</v>
      </c>
      <c r="D243">
        <v>796.91497803000004</v>
      </c>
      <c r="E243">
        <v>1.6790000199999999</v>
      </c>
      <c r="F243">
        <v>1299.0209960899999</v>
      </c>
      <c r="G243">
        <v>1.45159996</v>
      </c>
      <c r="H243">
        <v>9.9000003020963209E+37</v>
      </c>
      <c r="K243" s="2">
        <f>TREND(Calibration!$A$2:$A$4,Calibration!$B$2:$B$4,C243)</f>
        <v>396.99668536133419</v>
      </c>
      <c r="L243" s="2">
        <f>TREND(Calibration!$A$2:$A$4,Calibration!$C$2:$C$4,E243)</f>
        <v>659.53826573746028</v>
      </c>
      <c r="M243" s="2">
        <f>TREND(Calibration!$A$2:$A$4,Calibration!$D$2:$D$4,G243)</f>
        <v>557.37460058012948</v>
      </c>
    </row>
    <row r="244" spans="1:13" x14ac:dyDescent="0.25">
      <c r="A244">
        <v>1211577</v>
      </c>
      <c r="B244">
        <v>14.105999949999999</v>
      </c>
      <c r="C244">
        <v>0.61460000000000004</v>
      </c>
      <c r="D244">
        <v>774.55102538999995</v>
      </c>
      <c r="E244">
        <v>1.6698000399999999</v>
      </c>
      <c r="F244">
        <v>9.9000003020963209E+37</v>
      </c>
      <c r="G244">
        <v>1.45379996</v>
      </c>
      <c r="H244">
        <v>9.9000003020963209E+37</v>
      </c>
      <c r="K244" s="2">
        <f>TREND(Calibration!$A$2:$A$4,Calibration!$B$2:$B$4,C244)</f>
        <v>393.68448289597922</v>
      </c>
      <c r="L244" s="2">
        <f>TREND(Calibration!$A$2:$A$4,Calibration!$C$2:$C$4,E244)</f>
        <v>655.81608698312925</v>
      </c>
      <c r="M244" s="2">
        <f>TREND(Calibration!$A$2:$A$4,Calibration!$D$2:$D$4,G244)</f>
        <v>558.28152629040164</v>
      </c>
    </row>
    <row r="245" spans="1:13" x14ac:dyDescent="0.25">
      <c r="A245">
        <v>1216577</v>
      </c>
      <c r="B245">
        <v>14.006999970000001</v>
      </c>
      <c r="C245">
        <v>0.61290001999999999</v>
      </c>
      <c r="D245">
        <v>1239.35095215</v>
      </c>
      <c r="E245">
        <v>1.66820002</v>
      </c>
      <c r="F245">
        <v>1173.4389648399999</v>
      </c>
      <c r="G245">
        <v>1.45379996</v>
      </c>
      <c r="H245">
        <v>9.9000003020963209E+37</v>
      </c>
      <c r="K245" s="2">
        <f>TREND(Calibration!$A$2:$A$4,Calibration!$B$2:$B$4,C245)</f>
        <v>392.64176475763583</v>
      </c>
      <c r="L245" s="2">
        <f>TREND(Calibration!$A$2:$A$4,Calibration!$C$2:$C$4,E245)</f>
        <v>655.16874204862893</v>
      </c>
      <c r="M245" s="2">
        <f>TREND(Calibration!$A$2:$A$4,Calibration!$D$2:$D$4,G245)</f>
        <v>558.28152629040164</v>
      </c>
    </row>
    <row r="246" spans="1:13" x14ac:dyDescent="0.25">
      <c r="A246">
        <v>1221577</v>
      </c>
      <c r="B246">
        <v>13.93000031</v>
      </c>
      <c r="C246">
        <v>0.60860002000000002</v>
      </c>
      <c r="D246">
        <v>995.77801513999998</v>
      </c>
      <c r="E246">
        <v>1.7616000199999999</v>
      </c>
      <c r="F246">
        <v>9.9000003020963209E+37</v>
      </c>
      <c r="G246">
        <v>1.45159996</v>
      </c>
      <c r="H246">
        <v>9.9000003020963209E+37</v>
      </c>
      <c r="K246" s="2">
        <f>TREND(Calibration!$A$2:$A$4,Calibration!$B$2:$B$4,C246)</f>
        <v>390.00427020189028</v>
      </c>
      <c r="L246" s="2">
        <f>TREND(Calibration!$A$2:$A$4,Calibration!$C$2:$C$4,E246)</f>
        <v>692.95703024648537</v>
      </c>
      <c r="M246" s="2">
        <f>TREND(Calibration!$A$2:$A$4,Calibration!$D$2:$D$4,G246)</f>
        <v>557.37460058012948</v>
      </c>
    </row>
    <row r="247" spans="1:13" x14ac:dyDescent="0.25">
      <c r="A247">
        <v>1226575</v>
      </c>
      <c r="B247">
        <v>13.875</v>
      </c>
      <c r="C247">
        <v>0.61890000000000001</v>
      </c>
      <c r="D247">
        <v>1185.4790039100001</v>
      </c>
      <c r="E247">
        <v>1.7460000499999999</v>
      </c>
      <c r="F247">
        <v>9.9000003020963209E+37</v>
      </c>
      <c r="G247">
        <v>1.4531999799999999</v>
      </c>
      <c r="H247">
        <v>9.9000003020963209E+37</v>
      </c>
      <c r="K247" s="2">
        <f>TREND(Calibration!$A$2:$A$4,Calibration!$B$2:$B$4,C247)</f>
        <v>396.32197745172482</v>
      </c>
      <c r="L247" s="2">
        <f>TREND(Calibration!$A$2:$A$4,Calibration!$C$2:$C$4,E247)</f>
        <v>686.64550816685039</v>
      </c>
      <c r="M247" s="2">
        <f>TREND(Calibration!$A$2:$A$4,Calibration!$D$2:$D$4,G247)</f>
        <v>558.0341911596521</v>
      </c>
    </row>
    <row r="248" spans="1:13" x14ac:dyDescent="0.25">
      <c r="A248">
        <v>1231577</v>
      </c>
      <c r="B248">
        <v>13.86699963</v>
      </c>
      <c r="C248">
        <v>0.61080003000000005</v>
      </c>
      <c r="D248">
        <v>9.9000003020963209E+37</v>
      </c>
      <c r="E248">
        <v>1.68599999</v>
      </c>
      <c r="F248">
        <v>1219.9129638700001</v>
      </c>
      <c r="G248">
        <v>1.4549000299999999</v>
      </c>
      <c r="H248">
        <v>9.9000003020963209E+37</v>
      </c>
      <c r="K248" s="2">
        <f>TREND(Calibration!$A$2:$A$4,Calibration!$B$2:$B$4,C248)</f>
        <v>391.35369215481722</v>
      </c>
      <c r="L248" s="2">
        <f>TREND(Calibration!$A$2:$A$4,Calibration!$C$2:$C$4,E248)</f>
        <v>662.37035228709999</v>
      </c>
      <c r="M248" s="2">
        <f>TREND(Calibration!$A$2:$A$4,Calibration!$D$2:$D$4,G248)</f>
        <v>558.73501800226495</v>
      </c>
    </row>
    <row r="249" spans="1:13" x14ac:dyDescent="0.25">
      <c r="A249">
        <v>1236576</v>
      </c>
      <c r="B249">
        <v>13.91899967</v>
      </c>
      <c r="C249">
        <v>0.61460000000000004</v>
      </c>
      <c r="D249">
        <v>1055.08496094</v>
      </c>
      <c r="E249">
        <v>1.66330004</v>
      </c>
      <c r="F249">
        <v>982.29101562000005</v>
      </c>
      <c r="G249">
        <v>1.4549000299999999</v>
      </c>
      <c r="H249">
        <v>9.9000003020963209E+37</v>
      </c>
      <c r="K249" s="2">
        <f>TREND(Calibration!$A$2:$A$4,Calibration!$B$2:$B$4,C249)</f>
        <v>393.68448289597922</v>
      </c>
      <c r="L249" s="2">
        <f>TREND(Calibration!$A$2:$A$4,Calibration!$C$2:$C$4,E249)</f>
        <v>653.18628105929554</v>
      </c>
      <c r="M249" s="2">
        <f>TREND(Calibration!$A$2:$A$4,Calibration!$D$2:$D$4,G249)</f>
        <v>558.73501800226495</v>
      </c>
    </row>
    <row r="250" spans="1:13" x14ac:dyDescent="0.25">
      <c r="A250">
        <v>1241576</v>
      </c>
      <c r="B250">
        <v>14.03299999</v>
      </c>
      <c r="C250">
        <v>0.62209999999999999</v>
      </c>
      <c r="D250">
        <v>848.69299316000001</v>
      </c>
      <c r="E250">
        <v>1.6751999900000001</v>
      </c>
      <c r="F250">
        <v>1124.0689697299999</v>
      </c>
      <c r="G250">
        <v>1.45379996</v>
      </c>
      <c r="H250">
        <v>9.9000003020963209E+37</v>
      </c>
      <c r="K250" s="2">
        <f>TREND(Calibration!$A$2:$A$4,Calibration!$B$2:$B$4,C250)</f>
        <v>398.28476409786111</v>
      </c>
      <c r="L250" s="2">
        <f>TREND(Calibration!$A$2:$A$4,Calibration!$C$2:$C$4,E250)</f>
        <v>658.00082859826864</v>
      </c>
      <c r="M250" s="2">
        <f>TREND(Calibration!$A$2:$A$4,Calibration!$D$2:$D$4,G250)</f>
        <v>558.28152629040164</v>
      </c>
    </row>
    <row r="251" spans="1:13" x14ac:dyDescent="0.25">
      <c r="A251">
        <v>1246588</v>
      </c>
      <c r="B251">
        <v>14.161000250000001</v>
      </c>
      <c r="C251">
        <v>0.62699996999999996</v>
      </c>
      <c r="D251">
        <v>9.9000003020963209E+37</v>
      </c>
      <c r="E251">
        <v>1.64709997</v>
      </c>
      <c r="F251">
        <v>1121.7449951200001</v>
      </c>
      <c r="G251">
        <v>1.4553999900000001</v>
      </c>
      <c r="H251">
        <v>9.9000003020963209E+37</v>
      </c>
      <c r="K251" s="2">
        <f>TREND(Calibration!$A$2:$A$4,Calibration!$B$2:$B$4,C251)</f>
        <v>401.29026274863241</v>
      </c>
      <c r="L251" s="2">
        <f>TREND(Calibration!$A$2:$A$4,Calibration!$C$2:$C$4,E251)</f>
        <v>646.63196720506164</v>
      </c>
      <c r="M251" s="2">
        <f>TREND(Calibration!$A$2:$A$4,Calibration!$D$2:$D$4,G251)</f>
        <v>558.94112099231393</v>
      </c>
    </row>
    <row r="252" spans="1:13" x14ac:dyDescent="0.25">
      <c r="A252">
        <v>1251576</v>
      </c>
      <c r="B252">
        <v>14.208999629999999</v>
      </c>
      <c r="C252">
        <v>0.62540001000000001</v>
      </c>
      <c r="D252">
        <v>9.9000003020963209E+37</v>
      </c>
      <c r="E252">
        <v>1.67630005</v>
      </c>
      <c r="F252">
        <v>541.50097656000003</v>
      </c>
      <c r="G252">
        <v>1.4543000500000001</v>
      </c>
      <c r="H252">
        <v>9.9000003020963209E+37</v>
      </c>
      <c r="K252" s="2">
        <f>TREND(Calibration!$A$2:$A$4,Calibration!$B$2:$B$4,C252)</f>
        <v>400.30889396039743</v>
      </c>
      <c r="L252" s="2">
        <f>TREND(Calibration!$A$2:$A$4,Calibration!$C$2:$C$4,E252)</f>
        <v>658.44589695281832</v>
      </c>
      <c r="M252" s="2">
        <f>TREND(Calibration!$A$2:$A$4,Calibration!$D$2:$D$4,G252)</f>
        <v>558.4876828715154</v>
      </c>
    </row>
    <row r="253" spans="1:13" x14ac:dyDescent="0.25">
      <c r="A253">
        <v>1256576</v>
      </c>
      <c r="B253">
        <v>14.27900028</v>
      </c>
      <c r="C253">
        <v>0.62269998000000004</v>
      </c>
      <c r="D253">
        <v>1080.7220459</v>
      </c>
      <c r="E253">
        <v>1.6390000600000001</v>
      </c>
      <c r="F253">
        <v>825.31298828000001</v>
      </c>
      <c r="G253">
        <v>1.4558999500000001</v>
      </c>
      <c r="H253">
        <v>9.9000003020963209E+37</v>
      </c>
      <c r="K253" s="2">
        <f>TREND(Calibration!$A$2:$A$4,Calibration!$B$2:$B$4,C253)</f>
        <v>398.65277432659514</v>
      </c>
      <c r="L253" s="2">
        <f>TREND(Calibration!$A$2:$A$4,Calibration!$C$2:$C$4,E253)</f>
        <v>643.35486085113553</v>
      </c>
      <c r="M253" s="2">
        <f>TREND(Calibration!$A$2:$A$4,Calibration!$D$2:$D$4,G253)</f>
        <v>559.1472239823629</v>
      </c>
    </row>
    <row r="254" spans="1:13" x14ac:dyDescent="0.25">
      <c r="A254">
        <v>1261577</v>
      </c>
      <c r="B254">
        <v>14.30500031</v>
      </c>
      <c r="C254">
        <v>0.62370002000000002</v>
      </c>
      <c r="D254">
        <v>694.73901366999996</v>
      </c>
      <c r="E254">
        <v>1.6293</v>
      </c>
      <c r="F254">
        <v>1077.44799805</v>
      </c>
      <c r="G254">
        <v>1.45270002</v>
      </c>
      <c r="H254">
        <v>9.9000003020963209E+37</v>
      </c>
      <c r="K254" s="2">
        <f>TREND(Calibration!$A$2:$A$4,Calibration!$B$2:$B$4,C254)</f>
        <v>399.26616968834577</v>
      </c>
      <c r="L254" s="2">
        <f>TREND(Calibration!$A$2:$A$4,Calibration!$C$2:$C$4,E254)</f>
        <v>639.43035696659058</v>
      </c>
      <c r="M254" s="2">
        <f>TREND(Calibration!$A$2:$A$4,Calibration!$D$2:$D$4,G254)</f>
        <v>557.82808816960312</v>
      </c>
    </row>
    <row r="255" spans="1:13" x14ac:dyDescent="0.25">
      <c r="A255">
        <v>1266576</v>
      </c>
      <c r="B255">
        <v>14.350999829999999</v>
      </c>
      <c r="C255">
        <v>0.62639999000000002</v>
      </c>
      <c r="D255">
        <v>781.79498291000004</v>
      </c>
      <c r="E255">
        <v>1.58560002</v>
      </c>
      <c r="F255">
        <v>1312.87402344</v>
      </c>
      <c r="G255">
        <v>1.45379996</v>
      </c>
      <c r="H255">
        <v>9.9000003020963209E+37</v>
      </c>
      <c r="K255" s="2">
        <f>TREND(Calibration!$A$2:$A$4,Calibration!$B$2:$B$4,C255)</f>
        <v>400.92225251989845</v>
      </c>
      <c r="L255" s="2">
        <f>TREND(Calibration!$A$2:$A$4,Calibration!$C$2:$C$4,E255)</f>
        <v>621.74997753960372</v>
      </c>
      <c r="M255" s="2">
        <f>TREND(Calibration!$A$2:$A$4,Calibration!$D$2:$D$4,G255)</f>
        <v>558.28152629040164</v>
      </c>
    </row>
    <row r="256" spans="1:13" x14ac:dyDescent="0.25">
      <c r="A256">
        <v>1271576</v>
      </c>
      <c r="B256">
        <v>14.42199993</v>
      </c>
      <c r="C256">
        <v>0.62480002999999995</v>
      </c>
      <c r="D256">
        <v>421.51599120999998</v>
      </c>
      <c r="E256">
        <v>1.61150002</v>
      </c>
      <c r="F256">
        <v>9.9000003020963209E+37</v>
      </c>
      <c r="G256">
        <v>1.45159996</v>
      </c>
      <c r="H256">
        <v>9.9000003020963209E+37</v>
      </c>
      <c r="K256" s="2">
        <f>TREND(Calibration!$A$2:$A$4,Calibration!$B$2:$B$4,C256)</f>
        <v>399.94088373166335</v>
      </c>
      <c r="L256" s="2">
        <f>TREND(Calibration!$A$2:$A$4,Calibration!$C$2:$C$4,E256)</f>
        <v>632.22874268226417</v>
      </c>
      <c r="M256" s="2">
        <f>TREND(Calibration!$A$2:$A$4,Calibration!$D$2:$D$4,G256)</f>
        <v>557.37460058012948</v>
      </c>
    </row>
    <row r="257" spans="1:13" x14ac:dyDescent="0.25">
      <c r="A257">
        <v>1276576</v>
      </c>
      <c r="B257">
        <v>14.44499969</v>
      </c>
      <c r="C257">
        <v>0.62809998</v>
      </c>
      <c r="D257">
        <v>1075.08105469</v>
      </c>
      <c r="E257">
        <v>1.57959998</v>
      </c>
      <c r="F257">
        <v>9.9000003020963209E+37</v>
      </c>
      <c r="G257">
        <v>1.45220006</v>
      </c>
      <c r="H257">
        <v>9.9000003020963209E+37</v>
      </c>
      <c r="K257" s="2">
        <f>TREND(Calibration!$A$2:$A$4,Calibration!$B$2:$B$4,C257)</f>
        <v>401.96497679195005</v>
      </c>
      <c r="L257" s="2">
        <f>TREND(Calibration!$A$2:$A$4,Calibration!$C$2:$C$4,E257)</f>
        <v>619.32244819572088</v>
      </c>
      <c r="M257" s="2">
        <f>TREND(Calibration!$A$2:$A$4,Calibration!$D$2:$D$4,G257)</f>
        <v>557.62198517955414</v>
      </c>
    </row>
    <row r="258" spans="1:13" x14ac:dyDescent="0.25">
      <c r="A258">
        <v>1281576</v>
      </c>
      <c r="B258">
        <v>14.51599979</v>
      </c>
      <c r="C258">
        <v>0.62099998999999995</v>
      </c>
      <c r="D258">
        <v>966.49902343999997</v>
      </c>
      <c r="E258">
        <v>1.5995999599999999</v>
      </c>
      <c r="F258">
        <v>9.9000003020963209E+37</v>
      </c>
      <c r="G258">
        <v>1.4553999900000001</v>
      </c>
      <c r="H258">
        <v>1343.4389648399999</v>
      </c>
      <c r="K258" s="2">
        <f>TREND(Calibration!$A$2:$A$4,Calibration!$B$2:$B$4,C258)</f>
        <v>397.61005005454348</v>
      </c>
      <c r="L258" s="2">
        <f>TREND(Calibration!$A$2:$A$4,Calibration!$C$2:$C$4,E258)</f>
        <v>627.41415063888314</v>
      </c>
      <c r="M258" s="2">
        <f>TREND(Calibration!$A$2:$A$4,Calibration!$D$2:$D$4,G258)</f>
        <v>558.94112099231393</v>
      </c>
    </row>
    <row r="259" spans="1:13" x14ac:dyDescent="0.25">
      <c r="A259">
        <v>1286577</v>
      </c>
      <c r="B259">
        <v>14.567999840000001</v>
      </c>
      <c r="C259">
        <v>0.62099998999999995</v>
      </c>
      <c r="D259">
        <v>9.9000003020963209E+37</v>
      </c>
      <c r="E259">
        <v>1.60720003</v>
      </c>
      <c r="F259">
        <v>980.90197753999996</v>
      </c>
      <c r="G259">
        <v>1.4549000299999999</v>
      </c>
      <c r="H259">
        <v>9.9000003020963209E+37</v>
      </c>
      <c r="K259" s="2">
        <f>TREND(Calibration!$A$2:$A$4,Calibration!$B$2:$B$4,C259)</f>
        <v>397.61005005454348</v>
      </c>
      <c r="L259" s="2">
        <f>TREND(Calibration!$A$2:$A$4,Calibration!$C$2:$C$4,E259)</f>
        <v>630.48902896312177</v>
      </c>
      <c r="M259" s="2">
        <f>TREND(Calibration!$A$2:$A$4,Calibration!$D$2:$D$4,G259)</f>
        <v>558.73501800226495</v>
      </c>
    </row>
    <row r="260" spans="1:13" x14ac:dyDescent="0.25">
      <c r="A260">
        <v>1291576</v>
      </c>
      <c r="B260">
        <v>14.64599991</v>
      </c>
      <c r="C260">
        <v>0.62099998999999995</v>
      </c>
      <c r="D260">
        <v>1270.0579834</v>
      </c>
      <c r="E260">
        <v>1.6142000000000001</v>
      </c>
      <c r="F260">
        <v>672.70098876999998</v>
      </c>
      <c r="G260">
        <v>1.4553999900000001</v>
      </c>
      <c r="H260">
        <v>9.9000003020963209E+37</v>
      </c>
      <c r="K260" s="2">
        <f>TREND(Calibration!$A$2:$A$4,Calibration!$B$2:$B$4,C260)</f>
        <v>397.61005005454348</v>
      </c>
      <c r="L260" s="2">
        <f>TREND(Calibration!$A$2:$A$4,Calibration!$C$2:$C$4,E260)</f>
        <v>633.32111551276159</v>
      </c>
      <c r="M260" s="2">
        <f>TREND(Calibration!$A$2:$A$4,Calibration!$D$2:$D$4,G260)</f>
        <v>558.94112099231393</v>
      </c>
    </row>
    <row r="261" spans="1:13" x14ac:dyDescent="0.25">
      <c r="A261">
        <v>1296576</v>
      </c>
      <c r="B261">
        <v>14.713999749999999</v>
      </c>
      <c r="C261">
        <v>0.62209999999999999</v>
      </c>
      <c r="D261">
        <v>1127.48205566</v>
      </c>
      <c r="E261">
        <v>1.6335999999999999</v>
      </c>
      <c r="F261">
        <v>404.14898682</v>
      </c>
      <c r="G261">
        <v>1.4543000500000001</v>
      </c>
      <c r="H261">
        <v>9.9000003020963209E+37</v>
      </c>
      <c r="K261" s="2">
        <f>TREND(Calibration!$A$2:$A$4,Calibration!$B$2:$B$4,C261)</f>
        <v>398.28476409786111</v>
      </c>
      <c r="L261" s="2">
        <f>TREND(Calibration!$A$2:$A$4,Calibration!$C$2:$C$4,E261)</f>
        <v>641.17007473158822</v>
      </c>
      <c r="M261" s="2">
        <f>TREND(Calibration!$A$2:$A$4,Calibration!$D$2:$D$4,G261)</f>
        <v>558.4876828715154</v>
      </c>
    </row>
    <row r="262" spans="1:13" x14ac:dyDescent="0.25">
      <c r="A262">
        <v>1301577</v>
      </c>
      <c r="B262">
        <v>14.824000359999999</v>
      </c>
      <c r="C262">
        <v>0.62540001000000001</v>
      </c>
      <c r="D262">
        <v>394.00900268999999</v>
      </c>
      <c r="E262">
        <v>1.6411999500000001</v>
      </c>
      <c r="F262">
        <v>9.9000003020963209E+37</v>
      </c>
      <c r="G262">
        <v>1.4549000299999999</v>
      </c>
      <c r="H262">
        <v>1317.6860351600001</v>
      </c>
      <c r="K262" s="2">
        <f>TREND(Calibration!$A$2:$A$4,Calibration!$B$2:$B$4,C262)</f>
        <v>400.30889396039743</v>
      </c>
      <c r="L262" s="2">
        <f>TREND(Calibration!$A$2:$A$4,Calibration!$C$2:$C$4,E262)</f>
        <v>644.24490450556368</v>
      </c>
      <c r="M262" s="2">
        <f>TREND(Calibration!$A$2:$A$4,Calibration!$D$2:$D$4,G262)</f>
        <v>558.73501800226495</v>
      </c>
    </row>
    <row r="263" spans="1:13" x14ac:dyDescent="0.25">
      <c r="A263">
        <v>1306577</v>
      </c>
      <c r="B263">
        <v>14.84399986</v>
      </c>
      <c r="C263">
        <v>0.62910001999999998</v>
      </c>
      <c r="D263">
        <v>1348.2879638700001</v>
      </c>
      <c r="E263">
        <v>1.62609994</v>
      </c>
      <c r="F263">
        <v>9.9000003020963209E+37</v>
      </c>
      <c r="G263">
        <v>1.4553999900000001</v>
      </c>
      <c r="H263">
        <v>9.9000003020963209E+37</v>
      </c>
      <c r="K263" s="2">
        <f>TREND(Calibration!$A$2:$A$4,Calibration!$B$2:$B$4,C263)</f>
        <v>402.57837215370074</v>
      </c>
      <c r="L263" s="2">
        <f>TREND(Calibration!$A$2:$A$4,Calibration!$C$2:$C$4,E263)</f>
        <v>638.13565900587935</v>
      </c>
      <c r="M263" s="2">
        <f>TREND(Calibration!$A$2:$A$4,Calibration!$D$2:$D$4,G263)</f>
        <v>558.94112099231393</v>
      </c>
    </row>
    <row r="264" spans="1:13" x14ac:dyDescent="0.25">
      <c r="A264">
        <v>1311576</v>
      </c>
      <c r="B264">
        <v>14.847000120000001</v>
      </c>
      <c r="C264">
        <v>0.62370002000000002</v>
      </c>
      <c r="D264">
        <v>1265.9689941399999</v>
      </c>
      <c r="E264">
        <v>1.6276999700000001</v>
      </c>
      <c r="F264">
        <v>9.9000003020963209E+37</v>
      </c>
      <c r="G264">
        <v>1.45159996</v>
      </c>
      <c r="H264">
        <v>9.9000003020963209E+37</v>
      </c>
      <c r="K264" s="2">
        <f>TREND(Calibration!$A$2:$A$4,Calibration!$B$2:$B$4,C264)</f>
        <v>399.26616968834577</v>
      </c>
      <c r="L264" s="2">
        <f>TREND(Calibration!$A$2:$A$4,Calibration!$C$2:$C$4,E264)</f>
        <v>638.78300798623502</v>
      </c>
      <c r="M264" s="2">
        <f>TREND(Calibration!$A$2:$A$4,Calibration!$D$2:$D$4,G264)</f>
        <v>557.37460058012948</v>
      </c>
    </row>
    <row r="265" spans="1:13" x14ac:dyDescent="0.25">
      <c r="A265">
        <v>1316577</v>
      </c>
      <c r="B265">
        <v>14.82800007</v>
      </c>
      <c r="C265">
        <v>0.61729997000000003</v>
      </c>
      <c r="D265">
        <v>9.9000003020963209E+37</v>
      </c>
      <c r="E265">
        <v>1.62609994</v>
      </c>
      <c r="F265">
        <v>1119.97595215</v>
      </c>
      <c r="G265">
        <v>1.45270002</v>
      </c>
      <c r="H265">
        <v>9.9000003020963209E+37</v>
      </c>
      <c r="K265" s="2">
        <f>TREND(Calibration!$A$2:$A$4,Calibration!$B$2:$B$4,C265)</f>
        <v>395.3405657275319</v>
      </c>
      <c r="L265" s="2">
        <f>TREND(Calibration!$A$2:$A$4,Calibration!$C$2:$C$4,E265)</f>
        <v>638.13565900587935</v>
      </c>
      <c r="M265" s="2">
        <f>TREND(Calibration!$A$2:$A$4,Calibration!$D$2:$D$4,G265)</f>
        <v>557.82808816960312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14.77600002</v>
      </c>
      <c r="C2">
        <v>0.61619997000000004</v>
      </c>
      <c r="D2">
        <v>1202.8339843700001</v>
      </c>
      <c r="E2">
        <v>1.6217000500000001</v>
      </c>
      <c r="F2">
        <v>1143.44299316</v>
      </c>
      <c r="G2">
        <v>1.4549000299999999</v>
      </c>
      <c r="H2">
        <v>9.9000003020963209E+37</v>
      </c>
      <c r="J2" s="2">
        <f>TREND(Calibration!$A$2:$A$4,Calibration!$B$2:$B$4,C2)</f>
        <v>394.66585781792259</v>
      </c>
      <c r="K2" s="2">
        <f>TREND(Calibration!$A$2:$A$4,Calibration!$C$2:$C$4,E2)</f>
        <v>636.35552719261523</v>
      </c>
      <c r="L2" s="2">
        <f>TREND(Calibration!$A$2:$A$4,Calibration!$D$2:$D$4,G2)</f>
        <v>558.73501800226495</v>
      </c>
      <c r="N2" s="2">
        <f>AVERAGE(J2:J121)</f>
        <v>395.74387723635311</v>
      </c>
    </row>
    <row r="3" spans="1:14" x14ac:dyDescent="0.25">
      <c r="A3">
        <v>5079</v>
      </c>
      <c r="B3">
        <v>14.75599957</v>
      </c>
      <c r="C3">
        <v>0.61830001999999995</v>
      </c>
      <c r="D3">
        <v>1145.0770263700001</v>
      </c>
      <c r="E3">
        <v>1.5958000400000001</v>
      </c>
      <c r="F3">
        <v>951.21197510000002</v>
      </c>
      <c r="G3">
        <v>1.45650005</v>
      </c>
      <c r="H3">
        <v>9.9000003020963209E+37</v>
      </c>
      <c r="J3" s="2">
        <f>TREND(Calibration!$A$2:$A$4,Calibration!$B$2:$B$4,C3)</f>
        <v>395.9539672229908</v>
      </c>
      <c r="K3" s="2">
        <f>TREND(Calibration!$A$2:$A$4,Calibration!$C$2:$C$4,E3)</f>
        <v>625.87675800409954</v>
      </c>
      <c r="L3" s="2">
        <f>TREND(Calibration!$A$2:$A$4,Calibration!$D$2:$D$4,G3)</f>
        <v>559.39460858178757</v>
      </c>
    </row>
    <row r="4" spans="1:14" x14ac:dyDescent="0.25">
      <c r="A4">
        <v>10084</v>
      </c>
      <c r="B4">
        <v>14.711000439999999</v>
      </c>
      <c r="C4">
        <v>0.61290001999999999</v>
      </c>
      <c r="D4">
        <v>9.9000003020963209E+37</v>
      </c>
      <c r="E4">
        <v>1.5822999499999999</v>
      </c>
      <c r="F4">
        <v>777.76397704999999</v>
      </c>
      <c r="G4">
        <v>1.4553999900000001</v>
      </c>
      <c r="H4">
        <v>9.9000003020963209E+37</v>
      </c>
      <c r="J4" s="2">
        <f>TREND(Calibration!$A$2:$A$4,Calibration!$B$2:$B$4,C4)</f>
        <v>392.64176475763583</v>
      </c>
      <c r="K4" s="2">
        <f>TREND(Calibration!$A$2:$A$4,Calibration!$C$2:$C$4,E4)</f>
        <v>620.41481698036284</v>
      </c>
      <c r="L4" s="2">
        <f>TREND(Calibration!$A$2:$A$4,Calibration!$D$2:$D$4,G4)</f>
        <v>558.94112099231393</v>
      </c>
    </row>
    <row r="5" spans="1:14" x14ac:dyDescent="0.25">
      <c r="A5">
        <v>15081</v>
      </c>
      <c r="B5">
        <v>14.76299953</v>
      </c>
      <c r="C5">
        <v>0.61019999000000003</v>
      </c>
      <c r="D5">
        <v>610.69897461000005</v>
      </c>
      <c r="E5">
        <v>1.65470004</v>
      </c>
      <c r="F5">
        <v>1104.2979736299999</v>
      </c>
      <c r="G5">
        <v>1.4553999900000001</v>
      </c>
      <c r="H5">
        <v>587.77398682</v>
      </c>
      <c r="J5" s="2">
        <f>TREND(Calibration!$A$2:$A$4,Calibration!$B$2:$B$4,C5)</f>
        <v>390.98564512383359</v>
      </c>
      <c r="K5" s="2">
        <f>TREND(Calibration!$A$2:$A$4,Calibration!$C$2:$C$4,E5)</f>
        <v>649.70684552930027</v>
      </c>
      <c r="L5" s="2">
        <f>TREND(Calibration!$A$2:$A$4,Calibration!$D$2:$D$4,G5)</f>
        <v>558.94112099231393</v>
      </c>
    </row>
    <row r="6" spans="1:14" x14ac:dyDescent="0.25">
      <c r="A6">
        <v>20082</v>
      </c>
      <c r="B6">
        <v>14.75599957</v>
      </c>
      <c r="C6">
        <v>0.60860002000000002</v>
      </c>
      <c r="D6">
        <v>1298.9520263700001</v>
      </c>
      <c r="E6">
        <v>1.5656000400000001</v>
      </c>
      <c r="F6">
        <v>579.52197265999996</v>
      </c>
      <c r="G6">
        <v>1.4549000299999999</v>
      </c>
      <c r="H6">
        <v>9.9000003020963209E+37</v>
      </c>
      <c r="J6" s="2">
        <f>TREND(Calibration!$A$2:$A$4,Calibration!$B$2:$B$4,C6)</f>
        <v>390.00427020189028</v>
      </c>
      <c r="K6" s="2">
        <f>TREND(Calibration!$A$2:$A$4,Calibration!$C$2:$C$4,E6)</f>
        <v>613.65827509644146</v>
      </c>
      <c r="L6" s="2">
        <f>TREND(Calibration!$A$2:$A$4,Calibration!$D$2:$D$4,G6)</f>
        <v>558.73501800226495</v>
      </c>
    </row>
    <row r="7" spans="1:14" x14ac:dyDescent="0.25">
      <c r="A7">
        <v>25083</v>
      </c>
      <c r="B7">
        <v>14.727000240000001</v>
      </c>
      <c r="C7">
        <v>0.61350000000000005</v>
      </c>
      <c r="D7">
        <v>1257.3659668</v>
      </c>
      <c r="E7">
        <v>1.5397000300000001</v>
      </c>
      <c r="F7">
        <v>442.38198853</v>
      </c>
      <c r="G7">
        <v>1.45700002</v>
      </c>
      <c r="H7">
        <v>9.9000003020963209E+37</v>
      </c>
      <c r="J7" s="2">
        <f>TREND(Calibration!$A$2:$A$4,Calibration!$B$2:$B$4,C7)</f>
        <v>393.00977498636991</v>
      </c>
      <c r="K7" s="2">
        <f>TREND(Calibration!$A$2:$A$4,Calibration!$C$2:$C$4,E7)</f>
        <v>603.17950590792577</v>
      </c>
      <c r="L7" s="2">
        <f>TREND(Calibration!$A$2:$A$4,Calibration!$D$2:$D$4,G7)</f>
        <v>559.6007156942261</v>
      </c>
    </row>
    <row r="8" spans="1:14" x14ac:dyDescent="0.25">
      <c r="A8">
        <v>30084</v>
      </c>
      <c r="B8">
        <v>14.713999749999999</v>
      </c>
      <c r="C8">
        <v>0.61669998999999998</v>
      </c>
      <c r="D8">
        <v>521.82702637</v>
      </c>
      <c r="E8">
        <v>1.5240000499999999</v>
      </c>
      <c r="F8">
        <v>9.9000003020963209E+37</v>
      </c>
      <c r="G8">
        <v>1.4558999500000001</v>
      </c>
      <c r="H8">
        <v>1134.9949951200001</v>
      </c>
      <c r="J8" s="2">
        <f>TREND(Calibration!$A$2:$A$4,Calibration!$B$2:$B$4,C8)</f>
        <v>394.97255549879787</v>
      </c>
      <c r="K8" s="2">
        <f>TREND(Calibration!$A$2:$A$4,Calibration!$C$2:$C$4,E8)</f>
        <v>596.82752122976092</v>
      </c>
      <c r="L8" s="2">
        <f>TREND(Calibration!$A$2:$A$4,Calibration!$D$2:$D$4,G8)</f>
        <v>559.1472239823629</v>
      </c>
    </row>
    <row r="9" spans="1:14" x14ac:dyDescent="0.25">
      <c r="A9">
        <v>35084</v>
      </c>
      <c r="B9">
        <v>14.66899967</v>
      </c>
      <c r="C9">
        <v>0.61510003000000002</v>
      </c>
      <c r="D9">
        <v>9.9000003020963209E+37</v>
      </c>
      <c r="E9">
        <v>1.54449999</v>
      </c>
      <c r="F9">
        <v>9.9000003020963209E+37</v>
      </c>
      <c r="G9">
        <v>1.4558999500000001</v>
      </c>
      <c r="H9">
        <v>9.9000003020963209E+37</v>
      </c>
      <c r="J9" s="2">
        <f>TREND(Calibration!$A$2:$A$4,Calibration!$B$2:$B$4,C9)</f>
        <v>393.99118671056283</v>
      </c>
      <c r="K9" s="2">
        <f>TREND(Calibration!$A$2:$A$4,Calibration!$C$2:$C$4,E9)</f>
        <v>605.12150025287417</v>
      </c>
      <c r="L9" s="2">
        <f>TREND(Calibration!$A$2:$A$4,Calibration!$D$2:$D$4,G9)</f>
        <v>559.1472239823629</v>
      </c>
    </row>
    <row r="10" spans="1:14" x14ac:dyDescent="0.25">
      <c r="A10">
        <v>40091</v>
      </c>
      <c r="B10">
        <v>14.56499958</v>
      </c>
      <c r="C10">
        <v>0.61830001999999995</v>
      </c>
      <c r="D10">
        <v>9.9000003020963209E+37</v>
      </c>
      <c r="E10">
        <v>1.57210004</v>
      </c>
      <c r="F10">
        <v>961.62799071999996</v>
      </c>
      <c r="G10">
        <v>1.4549000299999999</v>
      </c>
      <c r="H10">
        <v>9.9000003020963209E+37</v>
      </c>
      <c r="J10" s="2">
        <f>TREND(Calibration!$A$2:$A$4,Calibration!$B$2:$B$4,C10)</f>
        <v>395.9539672229908</v>
      </c>
      <c r="K10" s="2">
        <f>TREND(Calibration!$A$2:$A$4,Calibration!$C$2:$C$4,E10)</f>
        <v>616.28808102027506</v>
      </c>
      <c r="L10" s="2">
        <f>TREND(Calibration!$A$2:$A$4,Calibration!$D$2:$D$4,G10)</f>
        <v>558.73501800226495</v>
      </c>
    </row>
    <row r="11" spans="1:14" x14ac:dyDescent="0.25">
      <c r="A11">
        <v>45084</v>
      </c>
      <c r="B11">
        <v>14.510000229999999</v>
      </c>
      <c r="C11">
        <v>0.61619997000000004</v>
      </c>
      <c r="D11">
        <v>1210.10095215</v>
      </c>
      <c r="E11">
        <v>1.55209994</v>
      </c>
      <c r="F11">
        <v>961.61798095999995</v>
      </c>
      <c r="G11">
        <v>1.45650005</v>
      </c>
      <c r="H11">
        <v>9.9000003020963209E+37</v>
      </c>
      <c r="J11" s="2">
        <f>TREND(Calibration!$A$2:$A$4,Calibration!$B$2:$B$4,C11)</f>
        <v>394.66585781792259</v>
      </c>
      <c r="K11" s="2">
        <f>TREND(Calibration!$A$2:$A$4,Calibration!$C$2:$C$4,E11)</f>
        <v>608.19633002684952</v>
      </c>
      <c r="L11" s="2">
        <f>TREND(Calibration!$A$2:$A$4,Calibration!$D$2:$D$4,G11)</f>
        <v>559.39460858178757</v>
      </c>
    </row>
    <row r="12" spans="1:14" x14ac:dyDescent="0.25">
      <c r="A12">
        <v>50085</v>
      </c>
      <c r="B12">
        <v>14.47099972</v>
      </c>
      <c r="C12">
        <v>0.62370002000000002</v>
      </c>
      <c r="D12">
        <v>586.72497558999999</v>
      </c>
      <c r="E12">
        <v>1.54130006</v>
      </c>
      <c r="F12">
        <v>9.9000003020963209E+37</v>
      </c>
      <c r="G12">
        <v>1.45650005</v>
      </c>
      <c r="H12">
        <v>9.9000003020963209E+37</v>
      </c>
      <c r="J12" s="2">
        <f>TREND(Calibration!$A$2:$A$4,Calibration!$B$2:$B$4,C12)</f>
        <v>399.26616968834577</v>
      </c>
      <c r="K12" s="2">
        <f>TREND(Calibration!$A$2:$A$4,Calibration!$C$2:$C$4,E12)</f>
        <v>603.82685488828133</v>
      </c>
      <c r="L12" s="2">
        <f>TREND(Calibration!$A$2:$A$4,Calibration!$D$2:$D$4,G12)</f>
        <v>559.39460858178757</v>
      </c>
    </row>
    <row r="13" spans="1:14" x14ac:dyDescent="0.25">
      <c r="A13">
        <v>55085</v>
      </c>
      <c r="B13">
        <v>14.402999879999999</v>
      </c>
      <c r="C13">
        <v>0.61729997000000003</v>
      </c>
      <c r="D13">
        <v>655.24902343999997</v>
      </c>
      <c r="E13">
        <v>1.5493999700000001</v>
      </c>
      <c r="F13">
        <v>9.9000003020963209E+37</v>
      </c>
      <c r="G13">
        <v>1.4576</v>
      </c>
      <c r="H13">
        <v>9.9000003020963209E+37</v>
      </c>
      <c r="J13" s="2">
        <f>TREND(Calibration!$A$2:$A$4,Calibration!$B$2:$B$4,C13)</f>
        <v>395.3405657275319</v>
      </c>
      <c r="K13" s="2">
        <f>TREND(Calibration!$A$2:$A$4,Calibration!$C$2:$C$4,E13)</f>
        <v>607.10396124220745</v>
      </c>
      <c r="L13" s="2">
        <f>TREND(Calibration!$A$2:$A$4,Calibration!$D$2:$D$4,G13)</f>
        <v>559.84805082497576</v>
      </c>
    </row>
    <row r="14" spans="1:14" x14ac:dyDescent="0.25">
      <c r="A14">
        <v>60085</v>
      </c>
      <c r="B14">
        <v>14.41899967</v>
      </c>
      <c r="C14">
        <v>0.61940002000000005</v>
      </c>
      <c r="D14">
        <v>752.76300048999997</v>
      </c>
      <c r="E14">
        <v>1.54830003</v>
      </c>
      <c r="F14">
        <v>9.9000003020963209E+37</v>
      </c>
      <c r="G14">
        <v>1.45700002</v>
      </c>
      <c r="H14">
        <v>9.9000003020963209E+37</v>
      </c>
      <c r="J14" s="2">
        <f>TREND(Calibration!$A$2:$A$4,Calibration!$B$2:$B$4,C14)</f>
        <v>396.62867513260022</v>
      </c>
      <c r="K14" s="2">
        <f>TREND(Calibration!$A$2:$A$4,Calibration!$C$2:$C$4,E14)</f>
        <v>606.65894143792104</v>
      </c>
      <c r="L14" s="2">
        <f>TREND(Calibration!$A$2:$A$4,Calibration!$D$2:$D$4,G14)</f>
        <v>559.6007156942261</v>
      </c>
    </row>
    <row r="15" spans="1:14" x14ac:dyDescent="0.25">
      <c r="A15">
        <v>65086</v>
      </c>
      <c r="B15">
        <v>14.42199993</v>
      </c>
      <c r="C15">
        <v>0.62</v>
      </c>
      <c r="D15">
        <v>1323.0510253899999</v>
      </c>
      <c r="E15">
        <v>1.57640004</v>
      </c>
      <c r="F15">
        <v>1231.22595215</v>
      </c>
      <c r="G15">
        <v>1.4576</v>
      </c>
      <c r="H15">
        <v>9.9000003020963209E+37</v>
      </c>
      <c r="J15" s="2">
        <f>TREND(Calibration!$A$2:$A$4,Calibration!$B$2:$B$4,C15)</f>
        <v>396.99668536133419</v>
      </c>
      <c r="K15" s="2">
        <f>TREND(Calibration!$A$2:$A$4,Calibration!$C$2:$C$4,E15)</f>
        <v>618.02779878527281</v>
      </c>
      <c r="L15" s="2">
        <f>TREND(Calibration!$A$2:$A$4,Calibration!$D$2:$D$4,G15)</f>
        <v>559.84805082497576</v>
      </c>
    </row>
    <row r="16" spans="1:14" x14ac:dyDescent="0.25">
      <c r="A16">
        <v>70086</v>
      </c>
      <c r="B16">
        <v>14.428999900000001</v>
      </c>
      <c r="C16">
        <v>0.61669998999999998</v>
      </c>
      <c r="D16">
        <v>9.9000003020963209E+37</v>
      </c>
      <c r="E16">
        <v>1.58179998</v>
      </c>
      <c r="F16">
        <v>771.25</v>
      </c>
      <c r="G16">
        <v>1.4576</v>
      </c>
      <c r="H16">
        <v>9.9000003020963209E+37</v>
      </c>
      <c r="J16" s="2">
        <f>TREND(Calibration!$A$2:$A$4,Calibration!$B$2:$B$4,C16)</f>
        <v>394.97255549879787</v>
      </c>
      <c r="K16" s="2">
        <f>TREND(Calibration!$A$2:$A$4,Calibration!$C$2:$C$4,E16)</f>
        <v>620.21253635455685</v>
      </c>
      <c r="L16" s="2">
        <f>TREND(Calibration!$A$2:$A$4,Calibration!$D$2:$D$4,G16)</f>
        <v>559.84805082497576</v>
      </c>
    </row>
    <row r="17" spans="1:12" x14ac:dyDescent="0.25">
      <c r="A17">
        <v>75087</v>
      </c>
      <c r="B17">
        <v>14.458000180000001</v>
      </c>
      <c r="C17">
        <v>0.61290001999999999</v>
      </c>
      <c r="D17">
        <v>1242.45996094</v>
      </c>
      <c r="E17">
        <v>1.5834000100000001</v>
      </c>
      <c r="F17">
        <v>433.50299072000001</v>
      </c>
      <c r="G17">
        <v>1.45650005</v>
      </c>
      <c r="H17">
        <v>9.9000003020963209E+37</v>
      </c>
      <c r="J17" s="2">
        <f>TREND(Calibration!$A$2:$A$4,Calibration!$B$2:$B$4,C17)</f>
        <v>392.64176475763583</v>
      </c>
      <c r="K17" s="2">
        <f>TREND(Calibration!$A$2:$A$4,Calibration!$C$2:$C$4,E17)</f>
        <v>620.85988533491252</v>
      </c>
      <c r="L17" s="2">
        <f>TREND(Calibration!$A$2:$A$4,Calibration!$D$2:$D$4,G17)</f>
        <v>559.39460858178757</v>
      </c>
    </row>
    <row r="18" spans="1:12" x14ac:dyDescent="0.25">
      <c r="A18">
        <v>80095</v>
      </c>
      <c r="B18">
        <v>14.541999819999999</v>
      </c>
      <c r="C18">
        <v>0.61830001999999995</v>
      </c>
      <c r="D18">
        <v>860.67999268000005</v>
      </c>
      <c r="E18">
        <v>1.6060999600000001</v>
      </c>
      <c r="F18">
        <v>9.9000003020963209E+37</v>
      </c>
      <c r="G18">
        <v>1.4586000400000001</v>
      </c>
      <c r="H18">
        <v>1183.5789794899999</v>
      </c>
      <c r="J18" s="2">
        <f>TREND(Calibration!$A$2:$A$4,Calibration!$B$2:$B$4,C18)</f>
        <v>395.9539672229908</v>
      </c>
      <c r="K18" s="2">
        <f>TREND(Calibration!$A$2:$A$4,Calibration!$C$2:$C$4,E18)</f>
        <v>630.04395656271697</v>
      </c>
      <c r="L18" s="2">
        <f>TREND(Calibration!$A$2:$A$4,Calibration!$D$2:$D$4,G18)</f>
        <v>560.26030627374871</v>
      </c>
    </row>
    <row r="19" spans="1:12" x14ac:dyDescent="0.25">
      <c r="A19">
        <v>85086</v>
      </c>
      <c r="B19">
        <v>14.510000229999999</v>
      </c>
      <c r="C19">
        <v>0.62050002999999998</v>
      </c>
      <c r="D19">
        <v>9.9000003020963209E+37</v>
      </c>
      <c r="E19">
        <v>1.63419998</v>
      </c>
      <c r="F19">
        <v>9.9000003020963209E+37</v>
      </c>
      <c r="G19">
        <v>1.4592000199999999</v>
      </c>
      <c r="H19">
        <v>9.9000003020963209E+37</v>
      </c>
      <c r="J19" s="2">
        <f>TREND(Calibration!$A$2:$A$4,Calibration!$B$2:$B$4,C19)</f>
        <v>397.30338917591774</v>
      </c>
      <c r="K19" s="2">
        <f>TREND(Calibration!$A$2:$A$4,Calibration!$C$2:$C$4,E19)</f>
        <v>641.41281795592386</v>
      </c>
      <c r="L19" s="2">
        <f>TREND(Calibration!$A$2:$A$4,Calibration!$D$2:$D$4,G19)</f>
        <v>560.50764140449826</v>
      </c>
    </row>
    <row r="20" spans="1:12" x14ac:dyDescent="0.25">
      <c r="A20">
        <v>90086</v>
      </c>
      <c r="B20">
        <v>14.477000240000001</v>
      </c>
      <c r="C20">
        <v>0.62480002999999995</v>
      </c>
      <c r="D20">
        <v>1322.70605469</v>
      </c>
      <c r="E20">
        <v>1.6411999500000001</v>
      </c>
      <c r="F20">
        <v>906.36901854999996</v>
      </c>
      <c r="G20">
        <v>1.4596999900000001</v>
      </c>
      <c r="H20">
        <v>9.9000003020963209E+37</v>
      </c>
      <c r="J20" s="2">
        <f>TREND(Calibration!$A$2:$A$4,Calibration!$B$2:$B$4,C20)</f>
        <v>399.94088373166335</v>
      </c>
      <c r="K20" s="2">
        <f>TREND(Calibration!$A$2:$A$4,Calibration!$C$2:$C$4,E20)</f>
        <v>644.24490450556368</v>
      </c>
      <c r="L20" s="2">
        <f>TREND(Calibration!$A$2:$A$4,Calibration!$D$2:$D$4,G20)</f>
        <v>560.7137485169369</v>
      </c>
    </row>
    <row r="21" spans="1:12" x14ac:dyDescent="0.25">
      <c r="A21">
        <v>95088</v>
      </c>
      <c r="B21">
        <v>14.44200039</v>
      </c>
      <c r="C21">
        <v>0.62050002999999998</v>
      </c>
      <c r="D21">
        <v>1337.2010498</v>
      </c>
      <c r="E21">
        <v>1.6396000399999999</v>
      </c>
      <c r="F21">
        <v>9.9000003020963209E+37</v>
      </c>
      <c r="G21">
        <v>1.4592000199999999</v>
      </c>
      <c r="H21">
        <v>9.9000003020963209E+37</v>
      </c>
      <c r="J21" s="2">
        <f>TREND(Calibration!$A$2:$A$4,Calibration!$B$2:$B$4,C21)</f>
        <v>397.30338917591774</v>
      </c>
      <c r="K21" s="2">
        <f>TREND(Calibration!$A$2:$A$4,Calibration!$C$2:$C$4,E21)</f>
        <v>643.59760407547117</v>
      </c>
      <c r="L21" s="2">
        <f>TREND(Calibration!$A$2:$A$4,Calibration!$D$2:$D$4,G21)</f>
        <v>560.50764140449826</v>
      </c>
    </row>
    <row r="22" spans="1:12" x14ac:dyDescent="0.25">
      <c r="A22">
        <v>100088</v>
      </c>
      <c r="B22">
        <v>14.399000170000001</v>
      </c>
      <c r="C22">
        <v>0.61830001999999995</v>
      </c>
      <c r="D22">
        <v>9.9000003020963209E+37</v>
      </c>
      <c r="E22">
        <v>1.6357999999999999</v>
      </c>
      <c r="F22">
        <v>788.71899413999995</v>
      </c>
      <c r="G22">
        <v>1.4602999699999999</v>
      </c>
      <c r="H22">
        <v>9.9000003020963209E+37</v>
      </c>
      <c r="J22" s="2">
        <f>TREND(Calibration!$A$2:$A$4,Calibration!$B$2:$B$4,C22)</f>
        <v>395.9539672229908</v>
      </c>
      <c r="K22" s="2">
        <f>TREND(Calibration!$A$2:$A$4,Calibration!$C$2:$C$4,E22)</f>
        <v>642.06016289042418</v>
      </c>
      <c r="L22" s="2">
        <f>TREND(Calibration!$A$2:$A$4,Calibration!$D$2:$D$4,G22)</f>
        <v>560.96108364768645</v>
      </c>
    </row>
    <row r="23" spans="1:12" x14ac:dyDescent="0.25">
      <c r="A23">
        <v>105087</v>
      </c>
      <c r="B23">
        <v>14.39599991</v>
      </c>
      <c r="C23">
        <v>0.61460000000000004</v>
      </c>
      <c r="D23">
        <v>9.9000003020963209E+37</v>
      </c>
      <c r="E23">
        <v>1.6081999499999999</v>
      </c>
      <c r="F23">
        <v>502.16598511000001</v>
      </c>
      <c r="G23">
        <v>1.45650005</v>
      </c>
      <c r="H23">
        <v>9.9000003020963209E+37</v>
      </c>
      <c r="J23" s="2">
        <f>TREND(Calibration!$A$2:$A$4,Calibration!$B$2:$B$4,C23)</f>
        <v>393.68448289597922</v>
      </c>
      <c r="K23" s="2">
        <f>TREND(Calibration!$A$2:$A$4,Calibration!$C$2:$C$4,E23)</f>
        <v>630.89358212302329</v>
      </c>
      <c r="L23" s="2">
        <f>TREND(Calibration!$A$2:$A$4,Calibration!$D$2:$D$4,G23)</f>
        <v>559.39460858178757</v>
      </c>
    </row>
    <row r="24" spans="1:12" x14ac:dyDescent="0.25">
      <c r="A24">
        <v>110089</v>
      </c>
      <c r="B24">
        <v>14.416000370000001</v>
      </c>
      <c r="C24">
        <v>0.61780000000000002</v>
      </c>
      <c r="D24">
        <v>1342.0639648399999</v>
      </c>
      <c r="E24">
        <v>1.64230001</v>
      </c>
      <c r="F24">
        <v>507.25</v>
      </c>
      <c r="G24">
        <v>1.4596999900000001</v>
      </c>
      <c r="H24">
        <v>9.9000003020963209E+37</v>
      </c>
      <c r="J24" s="2">
        <f>TREND(Calibration!$A$2:$A$4,Calibration!$B$2:$B$4,C24)</f>
        <v>395.64726954211551</v>
      </c>
      <c r="K24" s="2">
        <f>TREND(Calibration!$A$2:$A$4,Calibration!$C$2:$C$4,E24)</f>
        <v>644.68997286011324</v>
      </c>
      <c r="L24" s="2">
        <f>TREND(Calibration!$A$2:$A$4,Calibration!$D$2:$D$4,G24)</f>
        <v>560.7137485169369</v>
      </c>
    </row>
    <row r="25" spans="1:12" x14ac:dyDescent="0.25">
      <c r="A25">
        <v>115089</v>
      </c>
      <c r="B25">
        <v>14.463999749999999</v>
      </c>
      <c r="C25">
        <v>0.61669998999999998</v>
      </c>
      <c r="D25">
        <v>606.16198729999996</v>
      </c>
      <c r="E25">
        <v>1.6244000199999999</v>
      </c>
      <c r="F25">
        <v>9.9000003020963209E+37</v>
      </c>
      <c r="G25">
        <v>1.4586000400000001</v>
      </c>
      <c r="H25">
        <v>9.9000003020963209E+37</v>
      </c>
      <c r="J25" s="2">
        <f>TREND(Calibration!$A$2:$A$4,Calibration!$B$2:$B$4,C25)</f>
        <v>394.97255549879787</v>
      </c>
      <c r="K25" s="2">
        <f>TREND(Calibration!$A$2:$A$4,Calibration!$C$2:$C$4,E25)</f>
        <v>637.44789597725719</v>
      </c>
      <c r="L25" s="2">
        <f>TREND(Calibration!$A$2:$A$4,Calibration!$D$2:$D$4,G25)</f>
        <v>560.26030627374871</v>
      </c>
    </row>
    <row r="26" spans="1:12" x14ac:dyDescent="0.25">
      <c r="A26">
        <v>120089</v>
      </c>
      <c r="B26">
        <v>14.55500031</v>
      </c>
      <c r="C26">
        <v>0.61559998999999999</v>
      </c>
      <c r="D26">
        <v>903.64501953000001</v>
      </c>
      <c r="E26">
        <v>1.6335999999999999</v>
      </c>
      <c r="F26">
        <v>9.9000003020963209E+37</v>
      </c>
      <c r="G26">
        <v>1.45700002</v>
      </c>
      <c r="H26">
        <v>1330.0109863299999</v>
      </c>
      <c r="J26" s="2">
        <f>TREND(Calibration!$A$2:$A$4,Calibration!$B$2:$B$4,C26)</f>
        <v>394.29784758918851</v>
      </c>
      <c r="K26" s="2">
        <f>TREND(Calibration!$A$2:$A$4,Calibration!$C$2:$C$4,E26)</f>
        <v>641.17007473158822</v>
      </c>
      <c r="L26" s="2">
        <f>TREND(Calibration!$A$2:$A$4,Calibration!$D$2:$D$4,G26)</f>
        <v>559.6007156942261</v>
      </c>
    </row>
    <row r="27" spans="1:12" x14ac:dyDescent="0.25">
      <c r="A27">
        <v>125088</v>
      </c>
      <c r="B27">
        <v>14.626000400000001</v>
      </c>
      <c r="C27">
        <v>0.62050002999999998</v>
      </c>
      <c r="D27">
        <v>1165.9890136700001</v>
      </c>
      <c r="E27">
        <v>1.63849998</v>
      </c>
      <c r="F27">
        <v>9.9000003020963209E+37</v>
      </c>
      <c r="G27">
        <v>1.45809996</v>
      </c>
      <c r="H27">
        <v>9.9000003020963209E+37</v>
      </c>
      <c r="J27" s="2">
        <f>TREND(Calibration!$A$2:$A$4,Calibration!$B$2:$B$4,C27)</f>
        <v>397.30338917591774</v>
      </c>
      <c r="K27" s="2">
        <f>TREND(Calibration!$A$2:$A$4,Calibration!$C$2:$C$4,E27)</f>
        <v>643.15253572092161</v>
      </c>
      <c r="L27" s="2">
        <f>TREND(Calibration!$A$2:$A$4,Calibration!$D$2:$D$4,G27)</f>
        <v>560.05415381502462</v>
      </c>
    </row>
    <row r="28" spans="1:12" x14ac:dyDescent="0.25">
      <c r="A28">
        <v>130089</v>
      </c>
      <c r="B28">
        <v>14.6590004</v>
      </c>
      <c r="C28">
        <v>0.60970002000000001</v>
      </c>
      <c r="D28">
        <v>9.9000003020963209E+37</v>
      </c>
      <c r="E28">
        <v>1.66550004</v>
      </c>
      <c r="F28">
        <v>793.57299805000002</v>
      </c>
      <c r="G28">
        <v>1.4596999900000001</v>
      </c>
      <c r="H28">
        <v>9.9000003020963209E+37</v>
      </c>
      <c r="J28" s="2">
        <f>TREND(Calibration!$A$2:$A$4,Calibration!$B$2:$B$4,C28)</f>
        <v>390.67897811149959</v>
      </c>
      <c r="K28" s="2">
        <f>TREND(Calibration!$A$2:$A$4,Calibration!$C$2:$C$4,E28)</f>
        <v>654.07636921813162</v>
      </c>
      <c r="L28" s="2">
        <f>TREND(Calibration!$A$2:$A$4,Calibration!$D$2:$D$4,G28)</f>
        <v>560.7137485169369</v>
      </c>
    </row>
    <row r="29" spans="1:12" x14ac:dyDescent="0.25">
      <c r="A29">
        <v>135090</v>
      </c>
      <c r="B29">
        <v>14.63899994</v>
      </c>
      <c r="C29">
        <v>0.60970002000000001</v>
      </c>
      <c r="D29">
        <v>1174.2380371100001</v>
      </c>
      <c r="E29">
        <v>1.6293</v>
      </c>
      <c r="F29">
        <v>616.40802001999998</v>
      </c>
      <c r="G29">
        <v>1.4613000199999999</v>
      </c>
      <c r="H29">
        <v>9.9000003020963209E+37</v>
      </c>
      <c r="J29" s="2">
        <f>TREND(Calibration!$A$2:$A$4,Calibration!$B$2:$B$4,C29)</f>
        <v>390.67897811149959</v>
      </c>
      <c r="K29" s="2">
        <f>TREND(Calibration!$A$2:$A$4,Calibration!$C$2:$C$4,E29)</f>
        <v>639.43035696659058</v>
      </c>
      <c r="L29" s="2">
        <f>TREND(Calibration!$A$2:$A$4,Calibration!$D$2:$D$4,G29)</f>
        <v>561.37334321884907</v>
      </c>
    </row>
    <row r="30" spans="1:12" x14ac:dyDescent="0.25">
      <c r="A30">
        <v>140089</v>
      </c>
      <c r="B30">
        <v>14.64299965</v>
      </c>
      <c r="C30">
        <v>0.61559998999999999</v>
      </c>
      <c r="D30">
        <v>814.60400390999996</v>
      </c>
      <c r="E30">
        <v>1.63629997</v>
      </c>
      <c r="F30">
        <v>796.22497558999999</v>
      </c>
      <c r="G30">
        <v>1.4586000400000001</v>
      </c>
      <c r="H30">
        <v>9.9000003020963209E+37</v>
      </c>
      <c r="J30" s="2">
        <f>TREND(Calibration!$A$2:$A$4,Calibration!$B$2:$B$4,C30)</f>
        <v>394.29784758918851</v>
      </c>
      <c r="K30" s="2">
        <f>TREND(Calibration!$A$2:$A$4,Calibration!$C$2:$C$4,E30)</f>
        <v>642.26244351623029</v>
      </c>
      <c r="L30" s="2">
        <f>TREND(Calibration!$A$2:$A$4,Calibration!$D$2:$D$4,G30)</f>
        <v>560.26030627374871</v>
      </c>
    </row>
    <row r="31" spans="1:12" x14ac:dyDescent="0.25">
      <c r="A31">
        <v>145089</v>
      </c>
      <c r="B31">
        <v>14.58100033</v>
      </c>
      <c r="C31">
        <v>0.61830001999999995</v>
      </c>
      <c r="D31">
        <v>683.15899658000001</v>
      </c>
      <c r="E31">
        <v>1.6315000099999999</v>
      </c>
      <c r="F31">
        <v>9.9000003020963209E+37</v>
      </c>
      <c r="G31">
        <v>1.46080005</v>
      </c>
      <c r="H31">
        <v>9.9000003020963209E+37</v>
      </c>
      <c r="J31" s="2">
        <f>TREND(Calibration!$A$2:$A$4,Calibration!$B$2:$B$4,C31)</f>
        <v>395.9539672229908</v>
      </c>
      <c r="K31" s="2">
        <f>TREND(Calibration!$A$2:$A$4,Calibration!$C$2:$C$4,E31)</f>
        <v>640.32044917128178</v>
      </c>
      <c r="L31" s="2">
        <f>TREND(Calibration!$A$2:$A$4,Calibration!$D$2:$D$4,G31)</f>
        <v>561.16723610641054</v>
      </c>
    </row>
    <row r="32" spans="1:12" x14ac:dyDescent="0.25">
      <c r="A32">
        <v>150090</v>
      </c>
      <c r="B32">
        <v>14.52900028</v>
      </c>
      <c r="C32">
        <v>0.61830001999999995</v>
      </c>
      <c r="D32">
        <v>519.27801513999998</v>
      </c>
      <c r="E32">
        <v>1.6315000099999999</v>
      </c>
      <c r="F32">
        <v>9.9000003020963209E+37</v>
      </c>
      <c r="G32">
        <v>1.4602999699999999</v>
      </c>
      <c r="H32">
        <v>1337.06799316</v>
      </c>
      <c r="J32" s="2">
        <f>TREND(Calibration!$A$2:$A$4,Calibration!$B$2:$B$4,C32)</f>
        <v>395.9539672229908</v>
      </c>
      <c r="K32" s="2">
        <f>TREND(Calibration!$A$2:$A$4,Calibration!$C$2:$C$4,E32)</f>
        <v>640.32044917128178</v>
      </c>
      <c r="L32" s="2">
        <f>TREND(Calibration!$A$2:$A$4,Calibration!$D$2:$D$4,G32)</f>
        <v>560.96108364768645</v>
      </c>
    </row>
    <row r="33" spans="1:12" x14ac:dyDescent="0.25">
      <c r="A33">
        <v>155090</v>
      </c>
      <c r="B33">
        <v>14.454999920000001</v>
      </c>
      <c r="C33">
        <v>0.61510003000000002</v>
      </c>
      <c r="D33">
        <v>724.97302246000004</v>
      </c>
      <c r="E33">
        <v>1.6368999500000001</v>
      </c>
      <c r="F33">
        <v>9.9000003020963209E+37</v>
      </c>
      <c r="G33">
        <v>1.4596999900000001</v>
      </c>
      <c r="H33">
        <v>9.9000003020963209E+37</v>
      </c>
      <c r="J33" s="2">
        <f>TREND(Calibration!$A$2:$A$4,Calibration!$B$2:$B$4,C33)</f>
        <v>393.99118671056283</v>
      </c>
      <c r="K33" s="2">
        <f>TREND(Calibration!$A$2:$A$4,Calibration!$C$2:$C$4,E33)</f>
        <v>642.50518674056593</v>
      </c>
      <c r="L33" s="2">
        <f>TREND(Calibration!$A$2:$A$4,Calibration!$D$2:$D$4,G33)</f>
        <v>560.7137485169369</v>
      </c>
    </row>
    <row r="34" spans="1:12" x14ac:dyDescent="0.25">
      <c r="A34">
        <v>160091</v>
      </c>
      <c r="B34">
        <v>14.402999879999999</v>
      </c>
      <c r="C34">
        <v>0.61080003000000005</v>
      </c>
      <c r="D34">
        <v>9.9000003020963209E+37</v>
      </c>
      <c r="E34">
        <v>1.6223000299999999</v>
      </c>
      <c r="F34">
        <v>696.42401123000002</v>
      </c>
      <c r="G34">
        <v>1.4596999900000001</v>
      </c>
      <c r="H34">
        <v>9.9000003020963209E+37</v>
      </c>
      <c r="J34" s="2">
        <f>TREND(Calibration!$A$2:$A$4,Calibration!$B$2:$B$4,C34)</f>
        <v>391.35369215481722</v>
      </c>
      <c r="K34" s="2">
        <f>TREND(Calibration!$A$2:$A$4,Calibration!$C$2:$C$4,E34)</f>
        <v>636.59827041695075</v>
      </c>
      <c r="L34" s="2">
        <f>TREND(Calibration!$A$2:$A$4,Calibration!$D$2:$D$4,G34)</f>
        <v>560.7137485169369</v>
      </c>
    </row>
    <row r="35" spans="1:12" x14ac:dyDescent="0.25">
      <c r="A35">
        <v>165091</v>
      </c>
      <c r="B35">
        <v>14.385999679999999</v>
      </c>
      <c r="C35">
        <v>0.60589999000000005</v>
      </c>
      <c r="D35">
        <v>9.9000003020963209E+37</v>
      </c>
      <c r="E35">
        <v>1.6612000499999999</v>
      </c>
      <c r="F35">
        <v>499.55999756</v>
      </c>
      <c r="G35">
        <v>1.4576</v>
      </c>
      <c r="H35">
        <v>9.9000003020963209E+37</v>
      </c>
      <c r="J35" s="2">
        <f>TREND(Calibration!$A$2:$A$4,Calibration!$B$2:$B$4,C35)</f>
        <v>388.34815056808799</v>
      </c>
      <c r="K35" s="2">
        <f>TREND(Calibration!$A$2:$A$4,Calibration!$C$2:$C$4,E35)</f>
        <v>652.33665549898922</v>
      </c>
      <c r="L35" s="2">
        <f>TREND(Calibration!$A$2:$A$4,Calibration!$D$2:$D$4,G35)</f>
        <v>559.84805082497576</v>
      </c>
    </row>
    <row r="36" spans="1:12" x14ac:dyDescent="0.25">
      <c r="A36">
        <v>170091</v>
      </c>
      <c r="B36">
        <v>14.350999829999999</v>
      </c>
      <c r="C36">
        <v>0.60699999000000004</v>
      </c>
      <c r="D36">
        <v>9.9000003020963209E+37</v>
      </c>
      <c r="E36">
        <v>1.64059997</v>
      </c>
      <c r="F36">
        <v>317.79400635000002</v>
      </c>
      <c r="G36">
        <v>1.45809996</v>
      </c>
      <c r="H36">
        <v>9.9000003020963209E+37</v>
      </c>
      <c r="J36" s="2">
        <f>TREND(Calibration!$A$2:$A$4,Calibration!$B$2:$B$4,C36)</f>
        <v>389.02285847769735</v>
      </c>
      <c r="K36" s="2">
        <f>TREND(Calibration!$A$2:$A$4,Calibration!$C$2:$C$4,E36)</f>
        <v>644.00216128122793</v>
      </c>
      <c r="L36" s="2">
        <f>TREND(Calibration!$A$2:$A$4,Calibration!$D$2:$D$4,G36)</f>
        <v>560.05415381502462</v>
      </c>
    </row>
    <row r="37" spans="1:12" x14ac:dyDescent="0.25">
      <c r="A37">
        <v>175100</v>
      </c>
      <c r="B37">
        <v>14.416000370000001</v>
      </c>
      <c r="C37">
        <v>0.60809999999999997</v>
      </c>
      <c r="D37">
        <v>596.71301270000004</v>
      </c>
      <c r="E37">
        <v>1.62390006</v>
      </c>
      <c r="F37">
        <v>1339.98400879</v>
      </c>
      <c r="G37">
        <v>1.4576</v>
      </c>
      <c r="H37">
        <v>1208.70703125</v>
      </c>
      <c r="J37" s="2">
        <f>TREND(Calibration!$A$2:$A$4,Calibration!$B$2:$B$4,C37)</f>
        <v>389.69757252101488</v>
      </c>
      <c r="K37" s="2">
        <f>TREND(Calibration!$A$2:$A$4,Calibration!$C$2:$C$4,E37)</f>
        <v>637.24561939730643</v>
      </c>
      <c r="L37" s="2">
        <f>TREND(Calibration!$A$2:$A$4,Calibration!$D$2:$D$4,G37)</f>
        <v>559.84805082497576</v>
      </c>
    </row>
    <row r="38" spans="1:12" x14ac:dyDescent="0.25">
      <c r="A38">
        <v>180090</v>
      </c>
      <c r="B38">
        <v>14.364000320000001</v>
      </c>
      <c r="C38">
        <v>0.61080003000000005</v>
      </c>
      <c r="D38">
        <v>9.9000003020963209E+37</v>
      </c>
      <c r="E38">
        <v>1.5915000399999999</v>
      </c>
      <c r="F38">
        <v>878.38897704999999</v>
      </c>
      <c r="G38">
        <v>1.4592000199999999</v>
      </c>
      <c r="H38">
        <v>9.9000003020963209E+37</v>
      </c>
      <c r="J38" s="2">
        <f>TREND(Calibration!$A$2:$A$4,Calibration!$B$2:$B$4,C38)</f>
        <v>391.35369215481722</v>
      </c>
      <c r="K38" s="2">
        <f>TREND(Calibration!$A$2:$A$4,Calibration!$C$2:$C$4,E38)</f>
        <v>624.13704023910179</v>
      </c>
      <c r="L38" s="2">
        <f>TREND(Calibration!$A$2:$A$4,Calibration!$D$2:$D$4,G38)</f>
        <v>560.50764140449826</v>
      </c>
    </row>
    <row r="39" spans="1:12" x14ac:dyDescent="0.25">
      <c r="A39">
        <v>185091</v>
      </c>
      <c r="B39">
        <v>14.317999840000001</v>
      </c>
      <c r="C39">
        <v>0.61019999000000003</v>
      </c>
      <c r="D39">
        <v>938.56097411999997</v>
      </c>
      <c r="E39">
        <v>1.56449997</v>
      </c>
      <c r="F39">
        <v>9.9000003020963209E+37</v>
      </c>
      <c r="G39">
        <v>1.4586000400000001</v>
      </c>
      <c r="H39">
        <v>9.9000003020963209E+37</v>
      </c>
      <c r="J39" s="2">
        <f>TREND(Calibration!$A$2:$A$4,Calibration!$B$2:$B$4,C39)</f>
        <v>390.98564512383359</v>
      </c>
      <c r="K39" s="2">
        <f>TREND(Calibration!$A$2:$A$4,Calibration!$C$2:$C$4,E39)</f>
        <v>613.21320269603655</v>
      </c>
      <c r="L39" s="2">
        <f>TREND(Calibration!$A$2:$A$4,Calibration!$D$2:$D$4,G39)</f>
        <v>560.26030627374871</v>
      </c>
    </row>
    <row r="40" spans="1:12" x14ac:dyDescent="0.25">
      <c r="A40">
        <v>190092</v>
      </c>
      <c r="B40">
        <v>14.24699974</v>
      </c>
      <c r="C40">
        <v>0.60860002000000002</v>
      </c>
      <c r="D40">
        <v>951.26098633000004</v>
      </c>
      <c r="E40">
        <v>1.56449997</v>
      </c>
      <c r="F40">
        <v>9.9000003020963209E+37</v>
      </c>
      <c r="G40">
        <v>1.45809996</v>
      </c>
      <c r="H40">
        <v>9.9000003020963209E+37</v>
      </c>
      <c r="J40" s="2">
        <f>TREND(Calibration!$A$2:$A$4,Calibration!$B$2:$B$4,C40)</f>
        <v>390.00427020189028</v>
      </c>
      <c r="K40" s="2">
        <f>TREND(Calibration!$A$2:$A$4,Calibration!$C$2:$C$4,E40)</f>
        <v>613.21320269603655</v>
      </c>
      <c r="L40" s="2">
        <f>TREND(Calibration!$A$2:$A$4,Calibration!$D$2:$D$4,G40)</f>
        <v>560.05415381502462</v>
      </c>
    </row>
    <row r="41" spans="1:12" x14ac:dyDescent="0.25">
      <c r="A41">
        <v>195090</v>
      </c>
      <c r="B41">
        <v>14.11699963</v>
      </c>
      <c r="C41">
        <v>0.60750002000000003</v>
      </c>
      <c r="D41">
        <v>1244.7270507799999</v>
      </c>
      <c r="E41">
        <v>1.6174000500000001</v>
      </c>
      <c r="F41">
        <v>9.9000003020963209E+37</v>
      </c>
      <c r="G41">
        <v>1.4576</v>
      </c>
      <c r="H41">
        <v>9.9000003020963209E+37</v>
      </c>
      <c r="J41" s="2">
        <f>TREND(Calibration!$A$2:$A$4,Calibration!$B$2:$B$4,C41)</f>
        <v>389.32956229228091</v>
      </c>
      <c r="K41" s="2">
        <f>TREND(Calibration!$A$2:$A$4,Calibration!$C$2:$C$4,E41)</f>
        <v>634.61580942761759</v>
      </c>
      <c r="L41" s="2">
        <f>TREND(Calibration!$A$2:$A$4,Calibration!$D$2:$D$4,G41)</f>
        <v>559.84805082497576</v>
      </c>
    </row>
    <row r="42" spans="1:12" x14ac:dyDescent="0.25">
      <c r="A42">
        <v>200103</v>
      </c>
      <c r="B42">
        <v>14.04899979</v>
      </c>
      <c r="C42">
        <v>0.60970002000000001</v>
      </c>
      <c r="D42">
        <v>1067.13793945</v>
      </c>
      <c r="E42">
        <v>1.6309000300000001</v>
      </c>
      <c r="F42">
        <v>9.9000003020963209E+37</v>
      </c>
      <c r="G42">
        <v>1.4592000199999999</v>
      </c>
      <c r="H42">
        <v>9.9000003020963209E+37</v>
      </c>
      <c r="J42" s="2">
        <f>TREND(Calibration!$A$2:$A$4,Calibration!$B$2:$B$4,C42)</f>
        <v>390.67897811149959</v>
      </c>
      <c r="K42" s="2">
        <f>TREND(Calibration!$A$2:$A$4,Calibration!$C$2:$C$4,E42)</f>
        <v>640.07770594694625</v>
      </c>
      <c r="L42" s="2">
        <f>TREND(Calibration!$A$2:$A$4,Calibration!$D$2:$D$4,G42)</f>
        <v>560.50764140449826</v>
      </c>
    </row>
    <row r="43" spans="1:12" x14ac:dyDescent="0.25">
      <c r="A43">
        <v>205091</v>
      </c>
      <c r="B43">
        <v>13.95199966</v>
      </c>
      <c r="C43">
        <v>0.60650002999999997</v>
      </c>
      <c r="D43">
        <v>9.9000003020963209E+37</v>
      </c>
      <c r="E43">
        <v>1.6794999799999999</v>
      </c>
      <c r="F43">
        <v>1022.49298096</v>
      </c>
      <c r="G43">
        <v>1.4586000400000001</v>
      </c>
      <c r="H43">
        <v>9.9000003020963209E+37</v>
      </c>
      <c r="J43" s="2">
        <f>TREND(Calibration!$A$2:$A$4,Calibration!$B$2:$B$4,C43)</f>
        <v>388.71619759907156</v>
      </c>
      <c r="K43" s="2">
        <f>TREND(Calibration!$A$2:$A$4,Calibration!$C$2:$C$4,E43)</f>
        <v>659.74054231741104</v>
      </c>
      <c r="L43" s="2">
        <f>TREND(Calibration!$A$2:$A$4,Calibration!$D$2:$D$4,G43)</f>
        <v>560.26030627374871</v>
      </c>
    </row>
    <row r="44" spans="1:12" x14ac:dyDescent="0.25">
      <c r="A44">
        <v>210090</v>
      </c>
      <c r="B44">
        <v>13.977999690000001</v>
      </c>
      <c r="C44">
        <v>0.60809999999999997</v>
      </c>
      <c r="D44">
        <v>1089.26293945</v>
      </c>
      <c r="E44">
        <v>1.6088000499999999</v>
      </c>
      <c r="F44">
        <v>1174.0169677700001</v>
      </c>
      <c r="G44">
        <v>1.45809996</v>
      </c>
      <c r="H44">
        <v>9.9000003020963209E+37</v>
      </c>
      <c r="J44" s="2">
        <f>TREND(Calibration!$A$2:$A$4,Calibration!$B$2:$B$4,C44)</f>
        <v>389.69757252101488</v>
      </c>
      <c r="K44" s="2">
        <f>TREND(Calibration!$A$2:$A$4,Calibration!$C$2:$C$4,E44)</f>
        <v>631.13637389762209</v>
      </c>
      <c r="L44" s="2">
        <f>TREND(Calibration!$A$2:$A$4,Calibration!$D$2:$D$4,G44)</f>
        <v>560.05415381502462</v>
      </c>
    </row>
    <row r="45" spans="1:12" x14ac:dyDescent="0.25">
      <c r="A45">
        <v>215091</v>
      </c>
      <c r="B45">
        <v>14.059000019999999</v>
      </c>
      <c r="C45">
        <v>0.60750002000000003</v>
      </c>
      <c r="D45">
        <v>695.25701904000005</v>
      </c>
      <c r="E45">
        <v>1.6297999599999999</v>
      </c>
      <c r="F45">
        <v>9.9000003020963209E+37</v>
      </c>
      <c r="G45">
        <v>1.4586000400000001</v>
      </c>
      <c r="H45">
        <v>9.9000003020963209E+37</v>
      </c>
      <c r="J45" s="2">
        <f>TREND(Calibration!$A$2:$A$4,Calibration!$B$2:$B$4,C45)</f>
        <v>389.32956229228091</v>
      </c>
      <c r="K45" s="2">
        <f>TREND(Calibration!$A$2:$A$4,Calibration!$C$2:$C$4,E45)</f>
        <v>639.63263354654134</v>
      </c>
      <c r="L45" s="2">
        <f>TREND(Calibration!$A$2:$A$4,Calibration!$D$2:$D$4,G45)</f>
        <v>560.26030627374871</v>
      </c>
    </row>
    <row r="46" spans="1:12" x14ac:dyDescent="0.25">
      <c r="A46">
        <v>220090</v>
      </c>
      <c r="B46">
        <v>14.149999619999999</v>
      </c>
      <c r="C46">
        <v>0.60650002999999997</v>
      </c>
      <c r="D46">
        <v>581.75201416000004</v>
      </c>
      <c r="E46">
        <v>1.59529996</v>
      </c>
      <c r="F46">
        <v>9.9000003020963209E+37</v>
      </c>
      <c r="G46">
        <v>1.4596999900000001</v>
      </c>
      <c r="H46">
        <v>9.9000003020963209E+37</v>
      </c>
      <c r="J46" s="2">
        <f>TREND(Calibration!$A$2:$A$4,Calibration!$B$2:$B$4,C46)</f>
        <v>388.71619759907156</v>
      </c>
      <c r="K46" s="2">
        <f>TREND(Calibration!$A$2:$A$4,Calibration!$C$2:$C$4,E46)</f>
        <v>625.67443287388551</v>
      </c>
      <c r="L46" s="2">
        <f>TREND(Calibration!$A$2:$A$4,Calibration!$D$2:$D$4,G46)</f>
        <v>560.7137485169369</v>
      </c>
    </row>
    <row r="47" spans="1:12" x14ac:dyDescent="0.25">
      <c r="A47">
        <v>225090</v>
      </c>
      <c r="B47">
        <v>14.25300026</v>
      </c>
      <c r="C47">
        <v>0.61080003000000005</v>
      </c>
      <c r="D47">
        <v>466.52200317</v>
      </c>
      <c r="E47">
        <v>1.63310003</v>
      </c>
      <c r="F47">
        <v>9.9000003020963209E+37</v>
      </c>
      <c r="G47">
        <v>1.45809996</v>
      </c>
      <c r="H47">
        <v>9.9000003020963209E+37</v>
      </c>
      <c r="J47" s="2">
        <f>TREND(Calibration!$A$2:$A$4,Calibration!$B$2:$B$4,C47)</f>
        <v>391.35369215481722</v>
      </c>
      <c r="K47" s="2">
        <f>TREND(Calibration!$A$2:$A$4,Calibration!$C$2:$C$4,E47)</f>
        <v>640.96779410578222</v>
      </c>
      <c r="L47" s="2">
        <f>TREND(Calibration!$A$2:$A$4,Calibration!$D$2:$D$4,G47)</f>
        <v>560.05415381502462</v>
      </c>
    </row>
    <row r="48" spans="1:12" x14ac:dyDescent="0.25">
      <c r="A48">
        <v>230091</v>
      </c>
      <c r="B48">
        <v>14.32800007</v>
      </c>
      <c r="C48">
        <v>0.61460000000000004</v>
      </c>
      <c r="D48">
        <v>804.81799316000001</v>
      </c>
      <c r="E48">
        <v>1.6595</v>
      </c>
      <c r="F48">
        <v>9.9000003020963209E+37</v>
      </c>
      <c r="G48">
        <v>1.4586000400000001</v>
      </c>
      <c r="H48">
        <v>9.9000003020963209E+37</v>
      </c>
      <c r="J48" s="2">
        <f>TREND(Calibration!$A$2:$A$4,Calibration!$B$2:$B$4,C48)</f>
        <v>393.68448289597922</v>
      </c>
      <c r="K48" s="2">
        <f>TREND(Calibration!$A$2:$A$4,Calibration!$C$2:$C$4,E48)</f>
        <v>651.64883987424867</v>
      </c>
      <c r="L48" s="2">
        <f>TREND(Calibration!$A$2:$A$4,Calibration!$D$2:$D$4,G48)</f>
        <v>560.26030627374871</v>
      </c>
    </row>
    <row r="49" spans="1:12" x14ac:dyDescent="0.25">
      <c r="A49">
        <v>235090</v>
      </c>
      <c r="B49">
        <v>14.39000034</v>
      </c>
      <c r="C49">
        <v>0.62099998999999995</v>
      </c>
      <c r="D49">
        <v>1062.5780029299999</v>
      </c>
      <c r="E49">
        <v>1.58070004</v>
      </c>
      <c r="F49">
        <v>9.9000003020963209E+37</v>
      </c>
      <c r="G49">
        <v>1.4592000199999999</v>
      </c>
      <c r="H49">
        <v>9.9000003020963209E+37</v>
      </c>
      <c r="J49" s="2">
        <f>TREND(Calibration!$A$2:$A$4,Calibration!$B$2:$B$4,C49)</f>
        <v>397.61005005454348</v>
      </c>
      <c r="K49" s="2">
        <f>TREND(Calibration!$A$2:$A$4,Calibration!$C$2:$C$4,E49)</f>
        <v>619.76751655027044</v>
      </c>
      <c r="L49" s="2">
        <f>TREND(Calibration!$A$2:$A$4,Calibration!$D$2:$D$4,G49)</f>
        <v>560.50764140449826</v>
      </c>
    </row>
    <row r="50" spans="1:12" x14ac:dyDescent="0.25">
      <c r="A50">
        <v>240091</v>
      </c>
      <c r="B50">
        <v>14.4090004</v>
      </c>
      <c r="C50">
        <v>0.61780000000000002</v>
      </c>
      <c r="D50">
        <v>9.9000003020963209E+37</v>
      </c>
      <c r="E50">
        <v>1.6400999999999999</v>
      </c>
      <c r="F50">
        <v>1064.4620361299999</v>
      </c>
      <c r="G50">
        <v>1.4602999699999999</v>
      </c>
      <c r="H50">
        <v>9.9000003020963209E+37</v>
      </c>
      <c r="J50" s="2">
        <f>TREND(Calibration!$A$2:$A$4,Calibration!$B$2:$B$4,C50)</f>
        <v>395.64726954211551</v>
      </c>
      <c r="K50" s="2">
        <f>TREND(Calibration!$A$2:$A$4,Calibration!$C$2:$C$4,E50)</f>
        <v>643.79988065542193</v>
      </c>
      <c r="L50" s="2">
        <f>TREND(Calibration!$A$2:$A$4,Calibration!$D$2:$D$4,G50)</f>
        <v>560.96108364768645</v>
      </c>
    </row>
    <row r="51" spans="1:12" x14ac:dyDescent="0.25">
      <c r="A51">
        <v>245090</v>
      </c>
      <c r="B51">
        <v>14.41899967</v>
      </c>
      <c r="C51">
        <v>0.62269998000000004</v>
      </c>
      <c r="D51">
        <v>1258.3549804700001</v>
      </c>
      <c r="E51">
        <v>1.6233999699999999</v>
      </c>
      <c r="F51">
        <v>1095.10900879</v>
      </c>
      <c r="G51">
        <v>1.45809996</v>
      </c>
      <c r="H51">
        <v>9.9000003020963209E+37</v>
      </c>
      <c r="J51" s="2">
        <f>TREND(Calibration!$A$2:$A$4,Calibration!$B$2:$B$4,C51)</f>
        <v>398.65277432659514</v>
      </c>
      <c r="K51" s="2">
        <f>TREND(Calibration!$A$2:$A$4,Calibration!$C$2:$C$4,E51)</f>
        <v>637.04329022123727</v>
      </c>
      <c r="L51" s="2">
        <f>TREND(Calibration!$A$2:$A$4,Calibration!$D$2:$D$4,G51)</f>
        <v>560.05415381502462</v>
      </c>
    </row>
    <row r="52" spans="1:12" x14ac:dyDescent="0.25">
      <c r="A52">
        <v>250091</v>
      </c>
      <c r="B52">
        <v>14.44200039</v>
      </c>
      <c r="C52">
        <v>0.61940002000000005</v>
      </c>
      <c r="D52">
        <v>9.9000003020963209E+37</v>
      </c>
      <c r="E52">
        <v>1.63629997</v>
      </c>
      <c r="F52">
        <v>381.06900023999998</v>
      </c>
      <c r="G52">
        <v>1.46080005</v>
      </c>
      <c r="H52">
        <v>9.9000003020963209E+37</v>
      </c>
      <c r="J52" s="2">
        <f>TREND(Calibration!$A$2:$A$4,Calibration!$B$2:$B$4,C52)</f>
        <v>396.62867513260022</v>
      </c>
      <c r="K52" s="2">
        <f>TREND(Calibration!$A$2:$A$4,Calibration!$C$2:$C$4,E52)</f>
        <v>642.26244351623029</v>
      </c>
      <c r="L52" s="2">
        <f>TREND(Calibration!$A$2:$A$4,Calibration!$D$2:$D$4,G52)</f>
        <v>561.16723610641054</v>
      </c>
    </row>
    <row r="53" spans="1:12" x14ac:dyDescent="0.25">
      <c r="A53">
        <v>255092</v>
      </c>
      <c r="B53">
        <v>14.47099972</v>
      </c>
      <c r="C53">
        <v>0.61940002000000005</v>
      </c>
      <c r="D53">
        <v>975.14801024999997</v>
      </c>
      <c r="E53">
        <v>1.59909999</v>
      </c>
      <c r="F53">
        <v>475.48999022999999</v>
      </c>
      <c r="G53">
        <v>1.45700002</v>
      </c>
      <c r="H53">
        <v>9.9000003020963209E+37</v>
      </c>
      <c r="J53" s="2">
        <f>TREND(Calibration!$A$2:$A$4,Calibration!$B$2:$B$4,C53)</f>
        <v>396.62867513260022</v>
      </c>
      <c r="K53" s="2">
        <f>TREND(Calibration!$A$2:$A$4,Calibration!$C$2:$C$4,E53)</f>
        <v>627.21187001307715</v>
      </c>
      <c r="L53" s="2">
        <f>TREND(Calibration!$A$2:$A$4,Calibration!$D$2:$D$4,G53)</f>
        <v>559.6007156942261</v>
      </c>
    </row>
    <row r="54" spans="1:12" x14ac:dyDescent="0.25">
      <c r="A54">
        <v>260091</v>
      </c>
      <c r="B54">
        <v>14.493000029999999</v>
      </c>
      <c r="C54">
        <v>0.62159997</v>
      </c>
      <c r="D54">
        <v>994.23297118999994</v>
      </c>
      <c r="E54">
        <v>1.6011999800000001</v>
      </c>
      <c r="F54">
        <v>750.30902100000003</v>
      </c>
      <c r="G54">
        <v>1.4586000400000001</v>
      </c>
      <c r="H54">
        <v>9.9000003020963209E+37</v>
      </c>
      <c r="J54" s="2">
        <f>TREND(Calibration!$A$2:$A$4,Calibration!$B$2:$B$4,C54)</f>
        <v>397.9780602832775</v>
      </c>
      <c r="K54" s="2">
        <f>TREND(Calibration!$A$2:$A$4,Calibration!$C$2:$C$4,E54)</f>
        <v>628.06149557338358</v>
      </c>
      <c r="L54" s="2">
        <f>TREND(Calibration!$A$2:$A$4,Calibration!$D$2:$D$4,G54)</f>
        <v>560.26030627374871</v>
      </c>
    </row>
    <row r="55" spans="1:12" x14ac:dyDescent="0.25">
      <c r="A55">
        <v>265092</v>
      </c>
      <c r="B55">
        <v>14.58100033</v>
      </c>
      <c r="C55">
        <v>0.62589996999999997</v>
      </c>
      <c r="D55">
        <v>758.59399413999995</v>
      </c>
      <c r="E55">
        <v>1.6162999899999999</v>
      </c>
      <c r="F55">
        <v>1302</v>
      </c>
      <c r="G55">
        <v>1.4623999599999999</v>
      </c>
      <c r="H55">
        <v>9.9000003020963209E+37</v>
      </c>
      <c r="J55" s="2">
        <f>TREND(Calibration!$A$2:$A$4,Calibration!$B$2:$B$4,C55)</f>
        <v>400.6155548390231</v>
      </c>
      <c r="K55" s="2">
        <f>TREND(Calibration!$A$2:$A$4,Calibration!$C$2:$C$4,E55)</f>
        <v>634.17074107306792</v>
      </c>
      <c r="L55" s="2">
        <f>TREND(Calibration!$A$2:$A$4,Calibration!$D$2:$D$4,G55)</f>
        <v>561.8267813396476</v>
      </c>
    </row>
    <row r="56" spans="1:12" x14ac:dyDescent="0.25">
      <c r="A56">
        <v>270090</v>
      </c>
      <c r="B56">
        <v>14.64599991</v>
      </c>
      <c r="C56">
        <v>0.62809998</v>
      </c>
      <c r="D56">
        <v>1001.80297852</v>
      </c>
      <c r="E56">
        <v>1.62390006</v>
      </c>
      <c r="F56">
        <v>9.9000003020963209E+37</v>
      </c>
      <c r="G56">
        <v>1.4602999699999999</v>
      </c>
      <c r="H56">
        <v>9.9000003020963209E+37</v>
      </c>
      <c r="J56" s="2">
        <f>TREND(Calibration!$A$2:$A$4,Calibration!$B$2:$B$4,C56)</f>
        <v>401.96497679195005</v>
      </c>
      <c r="K56" s="2">
        <f>TREND(Calibration!$A$2:$A$4,Calibration!$C$2:$C$4,E56)</f>
        <v>637.24561939730643</v>
      </c>
      <c r="L56" s="2">
        <f>TREND(Calibration!$A$2:$A$4,Calibration!$D$2:$D$4,G56)</f>
        <v>560.96108364768645</v>
      </c>
    </row>
    <row r="57" spans="1:12" x14ac:dyDescent="0.25">
      <c r="A57">
        <v>275092</v>
      </c>
      <c r="B57">
        <v>14.75300026</v>
      </c>
      <c r="C57">
        <v>0.62480002999999995</v>
      </c>
      <c r="D57">
        <v>343.08401488999999</v>
      </c>
      <c r="E57">
        <v>1.62549996</v>
      </c>
      <c r="F57">
        <v>9.9000003020963209E+37</v>
      </c>
      <c r="G57">
        <v>1.4613000199999999</v>
      </c>
      <c r="H57">
        <v>9.9000003020963209E+37</v>
      </c>
      <c r="J57" s="2">
        <f>TREND(Calibration!$A$2:$A$4,Calibration!$B$2:$B$4,C57)</f>
        <v>399.94088373166335</v>
      </c>
      <c r="K57" s="2">
        <f>TREND(Calibration!$A$2:$A$4,Calibration!$C$2:$C$4,E57)</f>
        <v>637.89291578154359</v>
      </c>
      <c r="L57" s="2">
        <f>TREND(Calibration!$A$2:$A$4,Calibration!$D$2:$D$4,G57)</f>
        <v>561.37334321884907</v>
      </c>
    </row>
    <row r="58" spans="1:12" x14ac:dyDescent="0.25">
      <c r="A58">
        <v>280090</v>
      </c>
      <c r="B58">
        <v>14.79800034</v>
      </c>
      <c r="C58">
        <v>0.62970000999999998</v>
      </c>
      <c r="D58">
        <v>1222.14099121</v>
      </c>
      <c r="E58">
        <v>1.63250005</v>
      </c>
      <c r="F58">
        <v>9.9000003020963209E+37</v>
      </c>
      <c r="G58">
        <v>1.4641</v>
      </c>
      <c r="H58">
        <v>9.9000003020963209E+37</v>
      </c>
      <c r="J58" s="2">
        <f>TREND(Calibration!$A$2:$A$4,Calibration!$B$2:$B$4,C58)</f>
        <v>402.94638851614303</v>
      </c>
      <c r="K58" s="2">
        <f>TREND(Calibration!$A$2:$A$4,Calibration!$C$2:$C$4,E58)</f>
        <v>640.72505088144658</v>
      </c>
      <c r="L58" s="2">
        <f>TREND(Calibration!$A$2:$A$4,Calibration!$D$2:$D$4,G58)</f>
        <v>562.5276040598709</v>
      </c>
    </row>
    <row r="59" spans="1:12" x14ac:dyDescent="0.25">
      <c r="A59">
        <v>285091</v>
      </c>
      <c r="B59">
        <v>14.833999629999999</v>
      </c>
      <c r="C59">
        <v>0.63080000999999997</v>
      </c>
      <c r="D59">
        <v>1196.4389648399999</v>
      </c>
      <c r="E59">
        <v>1.6211999699999999</v>
      </c>
      <c r="F59">
        <v>9.9000003020963209E+37</v>
      </c>
      <c r="G59">
        <v>1.46080005</v>
      </c>
      <c r="H59">
        <v>9.9000003020963209E+37</v>
      </c>
      <c r="J59" s="2">
        <f>TREND(Calibration!$A$2:$A$4,Calibration!$B$2:$B$4,C59)</f>
        <v>403.62109642575234</v>
      </c>
      <c r="K59" s="2">
        <f>TREND(Calibration!$A$2:$A$4,Calibration!$C$2:$C$4,E59)</f>
        <v>636.15320206240119</v>
      </c>
      <c r="L59" s="2">
        <f>TREND(Calibration!$A$2:$A$4,Calibration!$D$2:$D$4,G59)</f>
        <v>561.16723610641054</v>
      </c>
    </row>
    <row r="60" spans="1:12" x14ac:dyDescent="0.25">
      <c r="A60">
        <v>290103</v>
      </c>
      <c r="B60">
        <v>14.86299992</v>
      </c>
      <c r="C60">
        <v>0.62589996999999997</v>
      </c>
      <c r="D60">
        <v>1028.6960449200001</v>
      </c>
      <c r="E60">
        <v>1.61360002</v>
      </c>
      <c r="F60">
        <v>9.9000003020963209E+37</v>
      </c>
      <c r="G60">
        <v>1.4613000199999999</v>
      </c>
      <c r="H60">
        <v>9.9000003020963209E+37</v>
      </c>
      <c r="J60" s="2">
        <f>TREND(Calibration!$A$2:$A$4,Calibration!$B$2:$B$4,C60)</f>
        <v>400.6155548390231</v>
      </c>
      <c r="K60" s="2">
        <f>TREND(Calibration!$A$2:$A$4,Calibration!$C$2:$C$4,E60)</f>
        <v>633.07837228842584</v>
      </c>
      <c r="L60" s="2">
        <f>TREND(Calibration!$A$2:$A$4,Calibration!$D$2:$D$4,G60)</f>
        <v>561.37334321884907</v>
      </c>
    </row>
    <row r="61" spans="1:12" x14ac:dyDescent="0.25">
      <c r="A61">
        <v>295092</v>
      </c>
      <c r="B61">
        <v>14.84399986</v>
      </c>
      <c r="C61">
        <v>0.62589996999999997</v>
      </c>
      <c r="D61">
        <v>9.9000003020963209E+37</v>
      </c>
      <c r="E61">
        <v>1.5887999500000001</v>
      </c>
      <c r="F61">
        <v>1030.83203125</v>
      </c>
      <c r="G61">
        <v>1.4613000199999999</v>
      </c>
      <c r="H61">
        <v>9.9000003020963209E+37</v>
      </c>
      <c r="J61" s="2">
        <f>TREND(Calibration!$A$2:$A$4,Calibration!$B$2:$B$4,C61)</f>
        <v>400.6155548390231</v>
      </c>
      <c r="K61" s="2">
        <f>TREND(Calibration!$A$2:$A$4,Calibration!$C$2:$C$4,E61)</f>
        <v>623.04462290419656</v>
      </c>
      <c r="L61" s="2">
        <f>TREND(Calibration!$A$2:$A$4,Calibration!$D$2:$D$4,G61)</f>
        <v>561.37334321884907</v>
      </c>
    </row>
    <row r="62" spans="1:12" x14ac:dyDescent="0.25">
      <c r="A62">
        <v>300091</v>
      </c>
      <c r="B62">
        <v>14.88899994</v>
      </c>
      <c r="C62">
        <v>0.62429999999999997</v>
      </c>
      <c r="D62">
        <v>547.15899658000001</v>
      </c>
      <c r="E62">
        <v>1.5332000299999999</v>
      </c>
      <c r="F62">
        <v>9.9000003020963209E+37</v>
      </c>
      <c r="G62">
        <v>1.4641</v>
      </c>
      <c r="H62">
        <v>9.9000003020963209E+37</v>
      </c>
      <c r="J62" s="2">
        <f>TREND(Calibration!$A$2:$A$4,Calibration!$B$2:$B$4,C62)</f>
        <v>399.63417991707979</v>
      </c>
      <c r="K62" s="2">
        <f>TREND(Calibration!$A$2:$A$4,Calibration!$C$2:$C$4,E62)</f>
        <v>600.54969998409194</v>
      </c>
      <c r="L62" s="2">
        <f>TREND(Calibration!$A$2:$A$4,Calibration!$D$2:$D$4,G62)</f>
        <v>562.5276040598709</v>
      </c>
    </row>
    <row r="63" spans="1:12" x14ac:dyDescent="0.25">
      <c r="A63">
        <v>305102</v>
      </c>
      <c r="B63">
        <v>14.85999966</v>
      </c>
      <c r="C63">
        <v>0.61940002000000005</v>
      </c>
      <c r="D63">
        <v>1348.3559570299999</v>
      </c>
      <c r="E63">
        <v>1.5212999599999999</v>
      </c>
      <c r="F63">
        <v>1113.0639648399999</v>
      </c>
      <c r="G63">
        <v>1.4630000599999999</v>
      </c>
      <c r="H63">
        <v>9.9000003020963209E+37</v>
      </c>
      <c r="J63" s="2">
        <f>TREND(Calibration!$A$2:$A$4,Calibration!$B$2:$B$4,C63)</f>
        <v>396.62867513260022</v>
      </c>
      <c r="K63" s="2">
        <f>TREND(Calibration!$A$2:$A$4,Calibration!$C$2:$C$4,E63)</f>
        <v>595.73510389485568</v>
      </c>
      <c r="L63" s="2">
        <f>TREND(Calibration!$A$2:$A$4,Calibration!$D$2:$D$4,G63)</f>
        <v>562.07416593907226</v>
      </c>
    </row>
    <row r="64" spans="1:12" x14ac:dyDescent="0.25">
      <c r="A64">
        <v>310092</v>
      </c>
      <c r="B64">
        <v>14.8409996</v>
      </c>
      <c r="C64">
        <v>0.61510003000000002</v>
      </c>
      <c r="D64">
        <v>9.9000003020963209E+37</v>
      </c>
      <c r="E64">
        <v>1.5391000500000001</v>
      </c>
      <c r="F64">
        <v>898.92901611000002</v>
      </c>
      <c r="G64">
        <v>1.45809996</v>
      </c>
      <c r="H64">
        <v>9.9000003020963209E+37</v>
      </c>
      <c r="J64" s="2">
        <f>TREND(Calibration!$A$2:$A$4,Calibration!$B$2:$B$4,C64)</f>
        <v>393.99118671056283</v>
      </c>
      <c r="K64" s="2">
        <f>TREND(Calibration!$A$2:$A$4,Calibration!$C$2:$C$4,E64)</f>
        <v>602.93676268359002</v>
      </c>
      <c r="L64" s="2">
        <f>TREND(Calibration!$A$2:$A$4,Calibration!$D$2:$D$4,G64)</f>
        <v>560.05415381502462</v>
      </c>
    </row>
    <row r="65" spans="1:12" x14ac:dyDescent="0.25">
      <c r="A65">
        <v>315092</v>
      </c>
      <c r="B65">
        <v>14.86299992</v>
      </c>
      <c r="C65">
        <v>0.61460000000000004</v>
      </c>
      <c r="D65">
        <v>1202.98706055</v>
      </c>
      <c r="E65">
        <v>1.50940001</v>
      </c>
      <c r="F65">
        <v>741.15698241999996</v>
      </c>
      <c r="G65">
        <v>1.4592000199999999</v>
      </c>
      <c r="H65">
        <v>9.9000003020963209E+37</v>
      </c>
      <c r="J65" s="2">
        <f>TREND(Calibration!$A$2:$A$4,Calibration!$B$2:$B$4,C65)</f>
        <v>393.68448289597922</v>
      </c>
      <c r="K65" s="2">
        <f>TREND(Calibration!$A$2:$A$4,Calibration!$C$2:$C$4,E65)</f>
        <v>590.9205563558827</v>
      </c>
      <c r="L65" s="2">
        <f>TREND(Calibration!$A$2:$A$4,Calibration!$D$2:$D$4,G65)</f>
        <v>560.50764140449826</v>
      </c>
    </row>
    <row r="66" spans="1:12" x14ac:dyDescent="0.25">
      <c r="A66">
        <v>320092</v>
      </c>
      <c r="B66">
        <v>14.90499973</v>
      </c>
      <c r="C66">
        <v>0.61129999000000002</v>
      </c>
      <c r="D66">
        <v>9.9000003020963209E+37</v>
      </c>
      <c r="E66">
        <v>1.5471999599999999</v>
      </c>
      <c r="F66">
        <v>524.93597411999997</v>
      </c>
      <c r="G66">
        <v>1.4576</v>
      </c>
      <c r="H66">
        <v>9.9000003020963209E+37</v>
      </c>
      <c r="J66" s="2">
        <f>TREND(Calibration!$A$2:$A$4,Calibration!$B$2:$B$4,C66)</f>
        <v>391.6603530334429</v>
      </c>
      <c r="K66" s="2">
        <f>TREND(Calibration!$A$2:$A$4,Calibration!$C$2:$C$4,E66)</f>
        <v>606.21386903751613</v>
      </c>
      <c r="L66" s="2">
        <f>TREND(Calibration!$A$2:$A$4,Calibration!$D$2:$D$4,G66)</f>
        <v>559.84805082497576</v>
      </c>
    </row>
    <row r="67" spans="1:12" x14ac:dyDescent="0.25">
      <c r="A67">
        <v>325092</v>
      </c>
      <c r="B67">
        <v>14.92500019</v>
      </c>
      <c r="C67">
        <v>0.61240000000000006</v>
      </c>
      <c r="D67">
        <v>1217.1779785199999</v>
      </c>
      <c r="E67">
        <v>1.5509999999999999</v>
      </c>
      <c r="F67">
        <v>374.56600952000002</v>
      </c>
      <c r="G67">
        <v>1.4613000199999999</v>
      </c>
      <c r="H67">
        <v>9.9000003020963209E+37</v>
      </c>
      <c r="J67" s="2">
        <f>TREND(Calibration!$A$2:$A$4,Calibration!$B$2:$B$4,C67)</f>
        <v>392.33506707676054</v>
      </c>
      <c r="K67" s="2">
        <f>TREND(Calibration!$A$2:$A$4,Calibration!$C$2:$C$4,E67)</f>
        <v>607.75131022256301</v>
      </c>
      <c r="L67" s="2">
        <f>TREND(Calibration!$A$2:$A$4,Calibration!$D$2:$D$4,G67)</f>
        <v>561.37334321884907</v>
      </c>
    </row>
    <row r="68" spans="1:12" x14ac:dyDescent="0.25">
      <c r="A68">
        <v>330092</v>
      </c>
      <c r="B68">
        <v>14.95699978</v>
      </c>
      <c r="C68">
        <v>0.61129999000000002</v>
      </c>
      <c r="D68">
        <v>1120.66796875</v>
      </c>
      <c r="E68">
        <v>1.55589998</v>
      </c>
      <c r="F68">
        <v>418.14898682</v>
      </c>
      <c r="G68">
        <v>1.4596999900000001</v>
      </c>
      <c r="H68">
        <v>9.9000003020963209E+37</v>
      </c>
      <c r="J68" s="2">
        <f>TREND(Calibration!$A$2:$A$4,Calibration!$B$2:$B$4,C68)</f>
        <v>391.6603530334429</v>
      </c>
      <c r="K68" s="2">
        <f>TREND(Calibration!$A$2:$A$4,Calibration!$C$2:$C$4,E68)</f>
        <v>609.7337712118964</v>
      </c>
      <c r="L68" s="2">
        <f>TREND(Calibration!$A$2:$A$4,Calibration!$D$2:$D$4,G68)</f>
        <v>560.7137485169369</v>
      </c>
    </row>
    <row r="69" spans="1:12" x14ac:dyDescent="0.25">
      <c r="A69">
        <v>335091</v>
      </c>
      <c r="B69">
        <v>14.95699978</v>
      </c>
      <c r="C69">
        <v>0.61129999000000002</v>
      </c>
      <c r="D69">
        <v>734.43902588000003</v>
      </c>
      <c r="E69">
        <v>1.55050004</v>
      </c>
      <c r="F69">
        <v>803.24902343999997</v>
      </c>
      <c r="G69">
        <v>1.4596999900000001</v>
      </c>
      <c r="H69">
        <v>9.9000003020963209E+37</v>
      </c>
      <c r="J69" s="2">
        <f>TREND(Calibration!$A$2:$A$4,Calibration!$B$2:$B$4,C69)</f>
        <v>391.6603530334429</v>
      </c>
      <c r="K69" s="2">
        <f>TREND(Calibration!$A$2:$A$4,Calibration!$C$2:$C$4,E69)</f>
        <v>607.54903364261236</v>
      </c>
      <c r="L69" s="2">
        <f>TREND(Calibration!$A$2:$A$4,Calibration!$D$2:$D$4,G69)</f>
        <v>560.7137485169369</v>
      </c>
    </row>
    <row r="70" spans="1:12" x14ac:dyDescent="0.25">
      <c r="A70">
        <v>340091</v>
      </c>
      <c r="B70">
        <v>14.9090004</v>
      </c>
      <c r="C70">
        <v>0.60699999000000004</v>
      </c>
      <c r="D70">
        <v>9.9000003020963209E+37</v>
      </c>
      <c r="E70">
        <v>1.5634000299999999</v>
      </c>
      <c r="F70">
        <v>735.93701171999999</v>
      </c>
      <c r="G70">
        <v>1.4613000199999999</v>
      </c>
      <c r="H70">
        <v>9.9000003020963209E+37</v>
      </c>
      <c r="J70" s="2">
        <f>TREND(Calibration!$A$2:$A$4,Calibration!$B$2:$B$4,C70)</f>
        <v>389.02285847769735</v>
      </c>
      <c r="K70" s="2">
        <f>TREND(Calibration!$A$2:$A$4,Calibration!$C$2:$C$4,E70)</f>
        <v>612.76818289175003</v>
      </c>
      <c r="L70" s="2">
        <f>TREND(Calibration!$A$2:$A$4,Calibration!$D$2:$D$4,G70)</f>
        <v>561.37334321884907</v>
      </c>
    </row>
    <row r="71" spans="1:12" x14ac:dyDescent="0.25">
      <c r="A71">
        <v>345092</v>
      </c>
      <c r="B71">
        <v>14.876000400000001</v>
      </c>
      <c r="C71">
        <v>0.60809999999999997</v>
      </c>
      <c r="D71">
        <v>1314.44799805</v>
      </c>
      <c r="E71">
        <v>1.59739995</v>
      </c>
      <c r="F71">
        <v>741.15698241999996</v>
      </c>
      <c r="G71">
        <v>1.4596999900000001</v>
      </c>
      <c r="H71">
        <v>9.9000003020963209E+37</v>
      </c>
      <c r="J71" s="2">
        <f>TREND(Calibration!$A$2:$A$4,Calibration!$B$2:$B$4,C71)</f>
        <v>389.69757252101488</v>
      </c>
      <c r="K71" s="2">
        <f>TREND(Calibration!$A$2:$A$4,Calibration!$C$2:$C$4,E71)</f>
        <v>626.52405843419194</v>
      </c>
      <c r="L71" s="2">
        <f>TREND(Calibration!$A$2:$A$4,Calibration!$D$2:$D$4,G71)</f>
        <v>560.7137485169369</v>
      </c>
    </row>
    <row r="72" spans="1:12" x14ac:dyDescent="0.25">
      <c r="A72">
        <v>350092</v>
      </c>
      <c r="B72">
        <v>14.8409996</v>
      </c>
      <c r="C72">
        <v>0.61129999000000002</v>
      </c>
      <c r="D72">
        <v>798.74298095999995</v>
      </c>
      <c r="E72">
        <v>1.6233999699999999</v>
      </c>
      <c r="F72">
        <v>691.89398193</v>
      </c>
      <c r="G72">
        <v>1.46080005</v>
      </c>
      <c r="H72">
        <v>9.9000003020963209E+37</v>
      </c>
      <c r="J72" s="2">
        <f>TREND(Calibration!$A$2:$A$4,Calibration!$B$2:$B$4,C72)</f>
        <v>391.6603530334429</v>
      </c>
      <c r="K72" s="2">
        <f>TREND(Calibration!$A$2:$A$4,Calibration!$C$2:$C$4,E72)</f>
        <v>637.04329022123727</v>
      </c>
      <c r="L72" s="2">
        <f>TREND(Calibration!$A$2:$A$4,Calibration!$D$2:$D$4,G72)</f>
        <v>561.16723610641054</v>
      </c>
    </row>
    <row r="73" spans="1:12" x14ac:dyDescent="0.25">
      <c r="A73">
        <v>355092</v>
      </c>
      <c r="B73">
        <v>14.81499958</v>
      </c>
      <c r="C73">
        <v>0.61559998999999999</v>
      </c>
      <c r="D73">
        <v>791.78698729999996</v>
      </c>
      <c r="E73">
        <v>1.5946999799999999</v>
      </c>
      <c r="F73">
        <v>739.84399413999995</v>
      </c>
      <c r="G73">
        <v>1.4635000199999999</v>
      </c>
      <c r="H73">
        <v>9.9000003020963209E+37</v>
      </c>
      <c r="J73" s="2">
        <f>TREND(Calibration!$A$2:$A$4,Calibration!$B$2:$B$4,C73)</f>
        <v>394.29784758918851</v>
      </c>
      <c r="K73" s="2">
        <f>TREND(Calibration!$A$2:$A$4,Calibration!$C$2:$C$4,E73)</f>
        <v>625.43168964954987</v>
      </c>
      <c r="L73" s="2">
        <f>TREND(Calibration!$A$2:$A$4,Calibration!$D$2:$D$4,G73)</f>
        <v>562.28026892912123</v>
      </c>
    </row>
    <row r="74" spans="1:12" x14ac:dyDescent="0.25">
      <c r="A74">
        <v>360091</v>
      </c>
      <c r="B74">
        <v>14.833999629999999</v>
      </c>
      <c r="C74">
        <v>0.61559998999999999</v>
      </c>
      <c r="D74">
        <v>1051.38903809</v>
      </c>
      <c r="E74">
        <v>1.57369995</v>
      </c>
      <c r="F74">
        <v>592.16802978999999</v>
      </c>
      <c r="G74">
        <v>1.4645999700000001</v>
      </c>
      <c r="H74">
        <v>9.9000003020963209E+37</v>
      </c>
      <c r="J74" s="2">
        <f>TREND(Calibration!$A$2:$A$4,Calibration!$B$2:$B$4,C74)</f>
        <v>394.29784758918851</v>
      </c>
      <c r="K74" s="2">
        <f>TREND(Calibration!$A$2:$A$4,Calibration!$C$2:$C$4,E74)</f>
        <v>616.93538145036746</v>
      </c>
      <c r="L74" s="2">
        <f>TREND(Calibration!$A$2:$A$4,Calibration!$D$2:$D$4,G74)</f>
        <v>562.73371117230943</v>
      </c>
    </row>
    <row r="75" spans="1:12" x14ac:dyDescent="0.25">
      <c r="A75">
        <v>365091</v>
      </c>
      <c r="B75">
        <v>14.85999966</v>
      </c>
      <c r="C75">
        <v>0.61400001999999998</v>
      </c>
      <c r="D75">
        <v>1146.8280029299999</v>
      </c>
      <c r="E75">
        <v>1.52890003</v>
      </c>
      <c r="F75">
        <v>488.12399291999998</v>
      </c>
      <c r="G75">
        <v>1.4619</v>
      </c>
      <c r="H75">
        <v>9.9000003020963209E+37</v>
      </c>
      <c r="J75" s="2">
        <f>TREND(Calibration!$A$2:$A$4,Calibration!$B$2:$B$4,C75)</f>
        <v>393.31647266724519</v>
      </c>
      <c r="K75" s="2">
        <f>TREND(Calibration!$A$2:$A$4,Calibration!$C$2:$C$4,E75)</f>
        <v>598.80998221909431</v>
      </c>
      <c r="L75" s="2">
        <f>TREND(Calibration!$A$2:$A$4,Calibration!$D$2:$D$4,G75)</f>
        <v>561.62067834959862</v>
      </c>
    </row>
    <row r="76" spans="1:12" x14ac:dyDescent="0.25">
      <c r="A76">
        <v>370091</v>
      </c>
      <c r="B76">
        <v>14.885999679999999</v>
      </c>
      <c r="C76">
        <v>0.61559998999999999</v>
      </c>
      <c r="D76">
        <v>1216.98400879</v>
      </c>
      <c r="E76">
        <v>1.5305000499999999</v>
      </c>
      <c r="F76">
        <v>484.32901000999999</v>
      </c>
      <c r="G76">
        <v>1.4602999699999999</v>
      </c>
      <c r="H76">
        <v>9.9000003020963209E+37</v>
      </c>
      <c r="J76" s="2">
        <f>TREND(Calibration!$A$2:$A$4,Calibration!$B$2:$B$4,C76)</f>
        <v>394.29784758918851</v>
      </c>
      <c r="K76" s="2">
        <f>TREND(Calibration!$A$2:$A$4,Calibration!$C$2:$C$4,E76)</f>
        <v>599.45732715359463</v>
      </c>
      <c r="L76" s="2">
        <f>TREND(Calibration!$A$2:$A$4,Calibration!$D$2:$D$4,G76)</f>
        <v>560.96108364768645</v>
      </c>
    </row>
    <row r="77" spans="1:12" x14ac:dyDescent="0.25">
      <c r="A77">
        <v>375092</v>
      </c>
      <c r="B77">
        <v>14.95699978</v>
      </c>
      <c r="C77">
        <v>0.61780000000000002</v>
      </c>
      <c r="D77">
        <v>1307.8869628899999</v>
      </c>
      <c r="E77">
        <v>1.5877000100000001</v>
      </c>
      <c r="F77">
        <v>350.08099364999998</v>
      </c>
      <c r="G77">
        <v>1.4630000599999999</v>
      </c>
      <c r="H77">
        <v>9.9000003020963209E+37</v>
      </c>
      <c r="J77" s="2">
        <f>TREND(Calibration!$A$2:$A$4,Calibration!$B$2:$B$4,C77)</f>
        <v>395.64726954211551</v>
      </c>
      <c r="K77" s="2">
        <f>TREND(Calibration!$A$2:$A$4,Calibration!$C$2:$C$4,E77)</f>
        <v>622.59960309991015</v>
      </c>
      <c r="L77" s="2">
        <f>TREND(Calibration!$A$2:$A$4,Calibration!$D$2:$D$4,G77)</f>
        <v>562.07416593907226</v>
      </c>
    </row>
    <row r="78" spans="1:12" x14ac:dyDescent="0.25">
      <c r="A78">
        <v>380092</v>
      </c>
      <c r="B78">
        <v>15.024999619999999</v>
      </c>
      <c r="C78">
        <v>0.62209999999999999</v>
      </c>
      <c r="D78">
        <v>1002.31896973</v>
      </c>
      <c r="E78">
        <v>1.5915000399999999</v>
      </c>
      <c r="F78">
        <v>586.57800293000003</v>
      </c>
      <c r="G78">
        <v>1.4645999700000001</v>
      </c>
      <c r="H78">
        <v>9.9000003020963209E+37</v>
      </c>
      <c r="J78" s="2">
        <f>TREND(Calibration!$A$2:$A$4,Calibration!$B$2:$B$4,C78)</f>
        <v>398.28476409786111</v>
      </c>
      <c r="K78" s="2">
        <f>TREND(Calibration!$A$2:$A$4,Calibration!$C$2:$C$4,E78)</f>
        <v>624.13704023910179</v>
      </c>
      <c r="L78" s="2">
        <f>TREND(Calibration!$A$2:$A$4,Calibration!$D$2:$D$4,G78)</f>
        <v>562.73371117230943</v>
      </c>
    </row>
    <row r="79" spans="1:12" x14ac:dyDescent="0.25">
      <c r="A79">
        <v>385092</v>
      </c>
      <c r="B79">
        <v>15.02900028</v>
      </c>
      <c r="C79">
        <v>0.61780000000000002</v>
      </c>
      <c r="D79">
        <v>9.9000003020963209E+37</v>
      </c>
      <c r="E79">
        <v>1.6227999900000001</v>
      </c>
      <c r="F79">
        <v>257.45300293000003</v>
      </c>
      <c r="G79">
        <v>1.4619</v>
      </c>
      <c r="H79">
        <v>9.9000003020963209E+37</v>
      </c>
      <c r="J79" s="2">
        <f>TREND(Calibration!$A$2:$A$4,Calibration!$B$2:$B$4,C79)</f>
        <v>395.64726954211551</v>
      </c>
      <c r="K79" s="2">
        <f>TREND(Calibration!$A$2:$A$4,Calibration!$C$2:$C$4,E79)</f>
        <v>636.80054699690163</v>
      </c>
      <c r="L79" s="2">
        <f>TREND(Calibration!$A$2:$A$4,Calibration!$D$2:$D$4,G79)</f>
        <v>561.62067834959862</v>
      </c>
    </row>
    <row r="80" spans="1:12" x14ac:dyDescent="0.25">
      <c r="A80">
        <v>390092</v>
      </c>
      <c r="B80">
        <v>15.06099987</v>
      </c>
      <c r="C80">
        <v>0.61940002000000005</v>
      </c>
      <c r="D80">
        <v>9.9000003020963209E+37</v>
      </c>
      <c r="E80">
        <v>1.5942000199999999</v>
      </c>
      <c r="F80">
        <v>590.92700194999998</v>
      </c>
      <c r="G80">
        <v>1.4623999599999999</v>
      </c>
      <c r="H80">
        <v>9.9000003020963209E+37</v>
      </c>
      <c r="J80" s="2">
        <f>TREND(Calibration!$A$2:$A$4,Calibration!$B$2:$B$4,C80)</f>
        <v>396.62867513260022</v>
      </c>
      <c r="K80" s="2">
        <f>TREND(Calibration!$A$2:$A$4,Calibration!$C$2:$C$4,E80)</f>
        <v>625.2294130695991</v>
      </c>
      <c r="L80" s="2">
        <f>TREND(Calibration!$A$2:$A$4,Calibration!$D$2:$D$4,G80)</f>
        <v>561.8267813396476</v>
      </c>
    </row>
    <row r="81" spans="1:12" x14ac:dyDescent="0.25">
      <c r="A81">
        <v>395093</v>
      </c>
      <c r="B81">
        <v>15.08100033</v>
      </c>
      <c r="C81">
        <v>0.62699996999999996</v>
      </c>
      <c r="D81">
        <v>788.97302246000004</v>
      </c>
      <c r="E81">
        <v>1.58609998</v>
      </c>
      <c r="F81">
        <v>1164.72302246</v>
      </c>
      <c r="G81">
        <v>1.4623999599999999</v>
      </c>
      <c r="H81">
        <v>9.9000003020963209E+37</v>
      </c>
      <c r="J81" s="2">
        <f>TREND(Calibration!$A$2:$A$4,Calibration!$B$2:$B$4,C81)</f>
        <v>401.29026274863241</v>
      </c>
      <c r="K81" s="2">
        <f>TREND(Calibration!$A$2:$A$4,Calibration!$C$2:$C$4,E81)</f>
        <v>621.95225411955448</v>
      </c>
      <c r="L81" s="2">
        <f>TREND(Calibration!$A$2:$A$4,Calibration!$D$2:$D$4,G81)</f>
        <v>561.8267813396476</v>
      </c>
    </row>
    <row r="82" spans="1:12" x14ac:dyDescent="0.25">
      <c r="A82">
        <v>400092</v>
      </c>
      <c r="B82">
        <v>15.045000079999999</v>
      </c>
      <c r="C82">
        <v>0.62910001999999998</v>
      </c>
      <c r="D82">
        <v>1289.6340332</v>
      </c>
      <c r="E82">
        <v>1.5471999599999999</v>
      </c>
      <c r="F82">
        <v>962.98199463000003</v>
      </c>
      <c r="G82">
        <v>1.4645999700000001</v>
      </c>
      <c r="H82">
        <v>9.9000003020963209E+37</v>
      </c>
      <c r="J82" s="2">
        <f>TREND(Calibration!$A$2:$A$4,Calibration!$B$2:$B$4,C82)</f>
        <v>402.57837215370074</v>
      </c>
      <c r="K82" s="2">
        <f>TREND(Calibration!$A$2:$A$4,Calibration!$C$2:$C$4,E82)</f>
        <v>606.21386903751613</v>
      </c>
      <c r="L82" s="2">
        <f>TREND(Calibration!$A$2:$A$4,Calibration!$D$2:$D$4,G82)</f>
        <v>562.73371117230943</v>
      </c>
    </row>
    <row r="83" spans="1:12" x14ac:dyDescent="0.25">
      <c r="A83">
        <v>405092</v>
      </c>
      <c r="B83">
        <v>15.050999640000001</v>
      </c>
      <c r="C83">
        <v>0.62589996999999997</v>
      </c>
      <c r="D83">
        <v>1168.2089843700001</v>
      </c>
      <c r="E83">
        <v>1.5359</v>
      </c>
      <c r="F83">
        <v>1361.8859863299999</v>
      </c>
      <c r="G83">
        <v>1.4630000599999999</v>
      </c>
      <c r="H83">
        <v>9.9000003020963209E+37</v>
      </c>
      <c r="J83" s="2">
        <f>TREND(Calibration!$A$2:$A$4,Calibration!$B$2:$B$4,C83)</f>
        <v>400.6155548390231</v>
      </c>
      <c r="K83" s="2">
        <f>TREND(Calibration!$A$2:$A$4,Calibration!$C$2:$C$4,E83)</f>
        <v>601.64206876873402</v>
      </c>
      <c r="L83" s="2">
        <f>TREND(Calibration!$A$2:$A$4,Calibration!$D$2:$D$4,G83)</f>
        <v>562.07416593907226</v>
      </c>
    </row>
    <row r="84" spans="1:12" x14ac:dyDescent="0.25">
      <c r="A84">
        <v>410093</v>
      </c>
      <c r="B84">
        <v>15.074000359999999</v>
      </c>
      <c r="C84">
        <v>0.62480002999999995</v>
      </c>
      <c r="D84">
        <v>1223.5629882799999</v>
      </c>
      <c r="E84">
        <v>1.5882999900000001</v>
      </c>
      <c r="F84">
        <v>9.9000003020963209E+37</v>
      </c>
      <c r="G84">
        <v>1.4645999700000001</v>
      </c>
      <c r="H84">
        <v>9.9000003020963209E+37</v>
      </c>
      <c r="J84" s="2">
        <f>TREND(Calibration!$A$2:$A$4,Calibration!$B$2:$B$4,C84)</f>
        <v>399.94088373166335</v>
      </c>
      <c r="K84" s="2">
        <f>TREND(Calibration!$A$2:$A$4,Calibration!$C$2:$C$4,E84)</f>
        <v>622.84234632424591</v>
      </c>
      <c r="L84" s="2">
        <f>TREND(Calibration!$A$2:$A$4,Calibration!$D$2:$D$4,G84)</f>
        <v>562.73371117230943</v>
      </c>
    </row>
    <row r="85" spans="1:12" x14ac:dyDescent="0.25">
      <c r="A85">
        <v>415092</v>
      </c>
      <c r="B85">
        <v>15.06999969</v>
      </c>
      <c r="C85">
        <v>0.62540001000000001</v>
      </c>
      <c r="D85">
        <v>1207.29504395</v>
      </c>
      <c r="E85">
        <v>1.61090004</v>
      </c>
      <c r="F85">
        <v>9.9000003020963209E+37</v>
      </c>
      <c r="G85">
        <v>1.4641</v>
      </c>
      <c r="H85">
        <v>9.9000003020963209E+37</v>
      </c>
      <c r="J85" s="2">
        <f>TREND(Calibration!$A$2:$A$4,Calibration!$B$2:$B$4,C85)</f>
        <v>400.30889396039743</v>
      </c>
      <c r="K85" s="2">
        <f>TREND(Calibration!$A$2:$A$4,Calibration!$C$2:$C$4,E85)</f>
        <v>631.98599945792853</v>
      </c>
      <c r="L85" s="2">
        <f>TREND(Calibration!$A$2:$A$4,Calibration!$D$2:$D$4,G85)</f>
        <v>562.5276040598709</v>
      </c>
    </row>
    <row r="86" spans="1:12" x14ac:dyDescent="0.25">
      <c r="A86">
        <v>420092</v>
      </c>
      <c r="B86">
        <v>15.08699989</v>
      </c>
      <c r="C86">
        <v>0.62749999999999995</v>
      </c>
      <c r="D86">
        <v>1008.23498535</v>
      </c>
      <c r="E86">
        <v>1.56830001</v>
      </c>
      <c r="F86">
        <v>9.9000003020963209E+37</v>
      </c>
      <c r="G86">
        <v>1.46619999</v>
      </c>
      <c r="H86">
        <v>9.9000003020963209E+37</v>
      </c>
      <c r="J86" s="2">
        <f>TREND(Calibration!$A$2:$A$4,Calibration!$B$2:$B$4,C86)</f>
        <v>401.59696656321603</v>
      </c>
      <c r="K86" s="2">
        <f>TREND(Calibration!$A$2:$A$4,Calibration!$C$2:$C$4,E86)</f>
        <v>614.75064388108342</v>
      </c>
      <c r="L86" s="2">
        <f>TREND(Calibration!$A$2:$A$4,Calibration!$D$2:$D$4,G86)</f>
        <v>563.39330175183204</v>
      </c>
    </row>
    <row r="87" spans="1:12" x14ac:dyDescent="0.25">
      <c r="A87">
        <v>425092</v>
      </c>
      <c r="B87">
        <v>15.08100033</v>
      </c>
      <c r="C87">
        <v>0.62749999999999995</v>
      </c>
      <c r="D87">
        <v>516.38397216999999</v>
      </c>
      <c r="E87">
        <v>1.5634000299999999</v>
      </c>
      <c r="F87">
        <v>9.9000003020963209E+37</v>
      </c>
      <c r="G87">
        <v>1.46510005</v>
      </c>
      <c r="H87">
        <v>9.9000003020963209E+37</v>
      </c>
      <c r="J87" s="2">
        <f>TREND(Calibration!$A$2:$A$4,Calibration!$B$2:$B$4,C87)</f>
        <v>401.59696656321603</v>
      </c>
      <c r="K87" s="2">
        <f>TREND(Calibration!$A$2:$A$4,Calibration!$C$2:$C$4,E87)</f>
        <v>612.76818289175003</v>
      </c>
      <c r="L87" s="2">
        <f>TREND(Calibration!$A$2:$A$4,Calibration!$D$2:$D$4,G87)</f>
        <v>562.93986363103352</v>
      </c>
    </row>
    <row r="88" spans="1:12" x14ac:dyDescent="0.25">
      <c r="A88">
        <v>430092</v>
      </c>
      <c r="B88">
        <v>15.050999640000001</v>
      </c>
      <c r="C88">
        <v>0.62099998999999995</v>
      </c>
      <c r="D88">
        <v>898.22601318</v>
      </c>
      <c r="E88">
        <v>1.5742000300000001</v>
      </c>
      <c r="F88">
        <v>9.9000003020963209E+37</v>
      </c>
      <c r="G88">
        <v>1.46570003</v>
      </c>
      <c r="H88">
        <v>9.9000003020963209E+37</v>
      </c>
      <c r="J88" s="2">
        <f>TREND(Calibration!$A$2:$A$4,Calibration!$B$2:$B$4,C88)</f>
        <v>397.61005005454348</v>
      </c>
      <c r="K88" s="2">
        <f>TREND(Calibration!$A$2:$A$4,Calibration!$C$2:$C$4,E88)</f>
        <v>617.13770658058149</v>
      </c>
      <c r="L88" s="2">
        <f>TREND(Calibration!$A$2:$A$4,Calibration!$D$2:$D$4,G88)</f>
        <v>563.18719876178318</v>
      </c>
    </row>
    <row r="89" spans="1:12" x14ac:dyDescent="0.25">
      <c r="A89">
        <v>435092</v>
      </c>
      <c r="B89">
        <v>15.01599979</v>
      </c>
      <c r="C89">
        <v>0.62050002999999998</v>
      </c>
      <c r="D89">
        <v>716.76800536999997</v>
      </c>
      <c r="E89">
        <v>1.5262000600000001</v>
      </c>
      <c r="F89">
        <v>9.9000003020963209E+37</v>
      </c>
      <c r="G89">
        <v>1.4645999700000001</v>
      </c>
      <c r="H89">
        <v>9.9000003020963209E+37</v>
      </c>
      <c r="J89" s="2">
        <f>TREND(Calibration!$A$2:$A$4,Calibration!$B$2:$B$4,C89)</f>
        <v>397.30338917591774</v>
      </c>
      <c r="K89" s="2">
        <f>TREND(Calibration!$A$2:$A$4,Calibration!$C$2:$C$4,E89)</f>
        <v>597.71761343445235</v>
      </c>
      <c r="L89" s="2">
        <f>TREND(Calibration!$A$2:$A$4,Calibration!$D$2:$D$4,G89)</f>
        <v>562.73371117230943</v>
      </c>
    </row>
    <row r="90" spans="1:12" x14ac:dyDescent="0.25">
      <c r="A90">
        <v>440093</v>
      </c>
      <c r="B90">
        <v>14.928000450000001</v>
      </c>
      <c r="C90">
        <v>0.61729997000000003</v>
      </c>
      <c r="D90">
        <v>780.04400635000002</v>
      </c>
      <c r="E90">
        <v>1.5471999599999999</v>
      </c>
      <c r="F90">
        <v>9.9000003020963209E+37</v>
      </c>
      <c r="G90">
        <v>1.4641</v>
      </c>
      <c r="H90">
        <v>9.9000003020963209E+37</v>
      </c>
      <c r="J90" s="2">
        <f>TREND(Calibration!$A$2:$A$4,Calibration!$B$2:$B$4,C90)</f>
        <v>395.3405657275319</v>
      </c>
      <c r="K90" s="2">
        <f>TREND(Calibration!$A$2:$A$4,Calibration!$C$2:$C$4,E90)</f>
        <v>606.21386903751613</v>
      </c>
      <c r="L90" s="2">
        <f>TREND(Calibration!$A$2:$A$4,Calibration!$D$2:$D$4,G90)</f>
        <v>562.5276040598709</v>
      </c>
    </row>
    <row r="91" spans="1:12" x14ac:dyDescent="0.25">
      <c r="A91">
        <v>445092</v>
      </c>
      <c r="B91">
        <v>14.82699966</v>
      </c>
      <c r="C91">
        <v>0.61890000000000001</v>
      </c>
      <c r="D91">
        <v>945.07299805000002</v>
      </c>
      <c r="E91">
        <v>1.54069996</v>
      </c>
      <c r="F91">
        <v>9.9000003020963209E+37</v>
      </c>
      <c r="G91">
        <v>1.46080005</v>
      </c>
      <c r="H91">
        <v>9.9000003020963209E+37</v>
      </c>
      <c r="J91" s="2">
        <f>TREND(Calibration!$A$2:$A$4,Calibration!$B$2:$B$4,C91)</f>
        <v>396.32197745172482</v>
      </c>
      <c r="K91" s="2">
        <f>TREND(Calibration!$A$2:$A$4,Calibration!$C$2:$C$4,E91)</f>
        <v>603.58406311368242</v>
      </c>
      <c r="L91" s="2">
        <f>TREND(Calibration!$A$2:$A$4,Calibration!$D$2:$D$4,G91)</f>
        <v>561.16723610641054</v>
      </c>
    </row>
    <row r="92" spans="1:12" x14ac:dyDescent="0.25">
      <c r="A92">
        <v>450093</v>
      </c>
      <c r="B92">
        <v>14.75599957</v>
      </c>
      <c r="C92">
        <v>0.61460000000000004</v>
      </c>
      <c r="D92">
        <v>474.94299316000001</v>
      </c>
      <c r="E92">
        <v>1.5418000199999999</v>
      </c>
      <c r="F92">
        <v>9.9000003020963209E+37</v>
      </c>
      <c r="G92">
        <v>1.46510005</v>
      </c>
      <c r="H92">
        <v>1147.0169677700001</v>
      </c>
      <c r="J92" s="2">
        <f>TREND(Calibration!$A$2:$A$4,Calibration!$B$2:$B$4,C92)</f>
        <v>393.68448289597922</v>
      </c>
      <c r="K92" s="2">
        <f>TREND(Calibration!$A$2:$A$4,Calibration!$C$2:$C$4,E92)</f>
        <v>604.02913146823209</v>
      </c>
      <c r="L92" s="2">
        <f>TREND(Calibration!$A$2:$A$4,Calibration!$D$2:$D$4,G92)</f>
        <v>562.93986363103352</v>
      </c>
    </row>
    <row r="93" spans="1:12" x14ac:dyDescent="0.25">
      <c r="A93">
        <v>455093</v>
      </c>
      <c r="B93">
        <v>14.61600018</v>
      </c>
      <c r="C93">
        <v>0.62099998999999995</v>
      </c>
      <c r="D93">
        <v>1135.8170166</v>
      </c>
      <c r="E93">
        <v>1.53100002</v>
      </c>
      <c r="F93">
        <v>9.9000003020963209E+37</v>
      </c>
      <c r="G93">
        <v>1.4623999599999999</v>
      </c>
      <c r="H93">
        <v>9.9000003020963209E+37</v>
      </c>
      <c r="J93" s="2">
        <f>TREND(Calibration!$A$2:$A$4,Calibration!$B$2:$B$4,C93)</f>
        <v>397.61005005454348</v>
      </c>
      <c r="K93" s="2">
        <f>TREND(Calibration!$A$2:$A$4,Calibration!$C$2:$C$4,E93)</f>
        <v>599.65960777940074</v>
      </c>
      <c r="L93" s="2">
        <f>TREND(Calibration!$A$2:$A$4,Calibration!$D$2:$D$4,G93)</f>
        <v>561.8267813396476</v>
      </c>
    </row>
    <row r="94" spans="1:12" x14ac:dyDescent="0.25">
      <c r="A94">
        <v>460093</v>
      </c>
      <c r="B94">
        <v>14.60700035</v>
      </c>
      <c r="C94">
        <v>0.61400001999999998</v>
      </c>
      <c r="D94">
        <v>1003.7869873</v>
      </c>
      <c r="E94">
        <v>1.5110000400000001</v>
      </c>
      <c r="F94">
        <v>9.9000003020963209E+37</v>
      </c>
      <c r="G94">
        <v>1.4641</v>
      </c>
      <c r="H94">
        <v>9.9000003020963209E+37</v>
      </c>
      <c r="J94" s="2">
        <f>TREND(Calibration!$A$2:$A$4,Calibration!$B$2:$B$4,C94)</f>
        <v>393.31647266724519</v>
      </c>
      <c r="K94" s="2">
        <f>TREND(Calibration!$A$2:$A$4,Calibration!$C$2:$C$4,E94)</f>
        <v>591.56790533623837</v>
      </c>
      <c r="L94" s="2">
        <f>TREND(Calibration!$A$2:$A$4,Calibration!$D$2:$D$4,G94)</f>
        <v>562.5276040598709</v>
      </c>
    </row>
    <row r="95" spans="1:12" x14ac:dyDescent="0.25">
      <c r="A95">
        <v>465092</v>
      </c>
      <c r="B95">
        <v>14.55799961</v>
      </c>
      <c r="C95">
        <v>0.61729997000000003</v>
      </c>
      <c r="D95">
        <v>850.24798583999996</v>
      </c>
      <c r="E95">
        <v>1.4943000099999999</v>
      </c>
      <c r="F95">
        <v>9.9000003020963209E+37</v>
      </c>
      <c r="G95">
        <v>1.4635000199999999</v>
      </c>
      <c r="H95">
        <v>9.9000003020963209E+37</v>
      </c>
      <c r="J95" s="2">
        <f>TREND(Calibration!$A$2:$A$4,Calibration!$B$2:$B$4,C95)</f>
        <v>395.3405657275319</v>
      </c>
      <c r="K95" s="2">
        <f>TREND(Calibration!$A$2:$A$4,Calibration!$C$2:$C$4,E95)</f>
        <v>584.8113149020536</v>
      </c>
      <c r="L95" s="2">
        <f>TREND(Calibration!$A$2:$A$4,Calibration!$D$2:$D$4,G95)</f>
        <v>562.28026892912123</v>
      </c>
    </row>
    <row r="96" spans="1:12" x14ac:dyDescent="0.25">
      <c r="A96">
        <v>470093</v>
      </c>
      <c r="B96">
        <v>14.58100033</v>
      </c>
      <c r="C96">
        <v>0.61830001999999995</v>
      </c>
      <c r="D96">
        <v>711.67401123000002</v>
      </c>
      <c r="E96">
        <v>1.5099999900000001</v>
      </c>
      <c r="F96">
        <v>9.9000003020963209E+37</v>
      </c>
      <c r="G96">
        <v>1.46570003</v>
      </c>
      <c r="H96">
        <v>9.9000003020963209E+37</v>
      </c>
      <c r="J96" s="2">
        <f>TREND(Calibration!$A$2:$A$4,Calibration!$B$2:$B$4,C96)</f>
        <v>395.9539672229908</v>
      </c>
      <c r="K96" s="2">
        <f>TREND(Calibration!$A$2:$A$4,Calibration!$C$2:$C$4,E96)</f>
        <v>591.16329958021834</v>
      </c>
      <c r="L96" s="2">
        <f>TREND(Calibration!$A$2:$A$4,Calibration!$D$2:$D$4,G96)</f>
        <v>563.18719876178318</v>
      </c>
    </row>
    <row r="97" spans="1:12" x14ac:dyDescent="0.25">
      <c r="A97">
        <v>475092</v>
      </c>
      <c r="B97">
        <v>14.56099987</v>
      </c>
      <c r="C97">
        <v>0.61240000000000006</v>
      </c>
      <c r="D97">
        <v>1231.2299804700001</v>
      </c>
      <c r="E97">
        <v>1.5067000399999999</v>
      </c>
      <c r="F97">
        <v>9.9000003020963209E+37</v>
      </c>
      <c r="G97">
        <v>1.4623999599999999</v>
      </c>
      <c r="H97">
        <v>9.9000003020963209E+37</v>
      </c>
      <c r="J97" s="2">
        <f>TREND(Calibration!$A$2:$A$4,Calibration!$B$2:$B$4,C97)</f>
        <v>392.33506707676054</v>
      </c>
      <c r="K97" s="2">
        <f>TREND(Calibration!$A$2:$A$4,Calibration!$C$2:$C$4,E97)</f>
        <v>589.82818757124062</v>
      </c>
      <c r="L97" s="2">
        <f>TREND(Calibration!$A$2:$A$4,Calibration!$D$2:$D$4,G97)</f>
        <v>561.8267813396476</v>
      </c>
    </row>
    <row r="98" spans="1:12" x14ac:dyDescent="0.25">
      <c r="A98">
        <v>480091</v>
      </c>
      <c r="B98">
        <v>14.54800034</v>
      </c>
      <c r="C98">
        <v>0.61510003000000002</v>
      </c>
      <c r="D98">
        <v>827.05499268000005</v>
      </c>
      <c r="E98">
        <v>1.51269996</v>
      </c>
      <c r="F98">
        <v>9.9000003020963209E+37</v>
      </c>
      <c r="G98">
        <v>1.46510005</v>
      </c>
      <c r="H98">
        <v>9.9000003020963209E+37</v>
      </c>
      <c r="J98" s="2">
        <f>TREND(Calibration!$A$2:$A$4,Calibration!$B$2:$B$4,C98)</f>
        <v>393.99118671056283</v>
      </c>
      <c r="K98" s="2">
        <f>TREND(Calibration!$A$2:$A$4,Calibration!$C$2:$C$4,E98)</f>
        <v>592.25566836486041</v>
      </c>
      <c r="L98" s="2">
        <f>TREND(Calibration!$A$2:$A$4,Calibration!$D$2:$D$4,G98)</f>
        <v>562.93986363103352</v>
      </c>
    </row>
    <row r="99" spans="1:12" x14ac:dyDescent="0.25">
      <c r="A99">
        <v>485093</v>
      </c>
      <c r="B99">
        <v>14.50899982</v>
      </c>
      <c r="C99">
        <v>0.61729997000000003</v>
      </c>
      <c r="D99">
        <v>1173.4780273399999</v>
      </c>
      <c r="E99">
        <v>1.51370001</v>
      </c>
      <c r="F99">
        <v>9.9000003020963209E+37</v>
      </c>
      <c r="G99">
        <v>1.4645999700000001</v>
      </c>
      <c r="H99">
        <v>9.9000003020963209E+37</v>
      </c>
      <c r="J99" s="2">
        <f>TREND(Calibration!$A$2:$A$4,Calibration!$B$2:$B$4,C99)</f>
        <v>395.3405657275319</v>
      </c>
      <c r="K99" s="2">
        <f>TREND(Calibration!$A$2:$A$4,Calibration!$C$2:$C$4,E99)</f>
        <v>592.66027412088033</v>
      </c>
      <c r="L99" s="2">
        <f>TREND(Calibration!$A$2:$A$4,Calibration!$D$2:$D$4,G99)</f>
        <v>562.73371117230943</v>
      </c>
    </row>
    <row r="100" spans="1:12" x14ac:dyDescent="0.25">
      <c r="A100">
        <v>490091</v>
      </c>
      <c r="B100">
        <v>14.399000170000001</v>
      </c>
      <c r="C100">
        <v>0.61619997000000004</v>
      </c>
      <c r="D100">
        <v>1238.7149658200001</v>
      </c>
      <c r="E100">
        <v>1.53530002</v>
      </c>
      <c r="F100">
        <v>9.9000003020963209E+37</v>
      </c>
      <c r="G100">
        <v>1.4630000599999999</v>
      </c>
      <c r="H100">
        <v>9.9000003020963209E+37</v>
      </c>
      <c r="J100" s="2">
        <f>TREND(Calibration!$A$2:$A$4,Calibration!$B$2:$B$4,C100)</f>
        <v>394.66585781792259</v>
      </c>
      <c r="K100" s="2">
        <f>TREND(Calibration!$A$2:$A$4,Calibration!$C$2:$C$4,E100)</f>
        <v>601.39932554439838</v>
      </c>
      <c r="L100" s="2">
        <f>TREND(Calibration!$A$2:$A$4,Calibration!$D$2:$D$4,G100)</f>
        <v>562.07416593907226</v>
      </c>
    </row>
    <row r="101" spans="1:12" x14ac:dyDescent="0.25">
      <c r="A101">
        <v>495091</v>
      </c>
      <c r="B101">
        <v>14.30200005</v>
      </c>
      <c r="C101">
        <v>0.61510003000000002</v>
      </c>
      <c r="D101">
        <v>867.95300293000003</v>
      </c>
      <c r="E101">
        <v>1.5585999500000001</v>
      </c>
      <c r="F101">
        <v>9.9000003020963209E+37</v>
      </c>
      <c r="G101">
        <v>1.4673000599999999</v>
      </c>
      <c r="H101">
        <v>9.9000003020963209E+37</v>
      </c>
      <c r="J101" s="2">
        <f>TREND(Calibration!$A$2:$A$4,Calibration!$B$2:$B$4,C101)</f>
        <v>393.99118671056283</v>
      </c>
      <c r="K101" s="2">
        <f>TREND(Calibration!$A$2:$A$4,Calibration!$C$2:$C$4,E101)</f>
        <v>610.82613999653847</v>
      </c>
      <c r="L101" s="2">
        <f>TREND(Calibration!$A$2:$A$4,Calibration!$D$2:$D$4,G101)</f>
        <v>563.84679346369524</v>
      </c>
    </row>
    <row r="102" spans="1:12" x14ac:dyDescent="0.25">
      <c r="A102">
        <v>500091</v>
      </c>
      <c r="B102">
        <v>14.21800041</v>
      </c>
      <c r="C102">
        <v>0.61940002000000005</v>
      </c>
      <c r="D102">
        <v>768.52301024999997</v>
      </c>
      <c r="E102">
        <v>1.5704</v>
      </c>
      <c r="F102">
        <v>9.9000003020963209E+37</v>
      </c>
      <c r="G102">
        <v>1.4667999700000001</v>
      </c>
      <c r="H102">
        <v>9.9000003020963209E+37</v>
      </c>
      <c r="J102" s="2">
        <f>TREND(Calibration!$A$2:$A$4,Calibration!$B$2:$B$4,C102)</f>
        <v>396.62867513260022</v>
      </c>
      <c r="K102" s="2">
        <f>TREND(Calibration!$A$2:$A$4,Calibration!$C$2:$C$4,E102)</f>
        <v>615.60026944138986</v>
      </c>
      <c r="L102" s="2">
        <f>TREND(Calibration!$A$2:$A$4,Calibration!$D$2:$D$4,G102)</f>
        <v>563.6406368825817</v>
      </c>
    </row>
    <row r="103" spans="1:12" x14ac:dyDescent="0.25">
      <c r="A103">
        <v>505091</v>
      </c>
      <c r="B103">
        <v>14.22399998</v>
      </c>
      <c r="C103">
        <v>0.61890000000000001</v>
      </c>
      <c r="D103">
        <v>433.12200927999999</v>
      </c>
      <c r="E103">
        <v>1.54779994</v>
      </c>
      <c r="F103">
        <v>9.9000003020963209E+37</v>
      </c>
      <c r="G103">
        <v>1.46510005</v>
      </c>
      <c r="H103">
        <v>9.9000003020963209E+37</v>
      </c>
      <c r="J103" s="2">
        <f>TREND(Calibration!$A$2:$A$4,Calibration!$B$2:$B$4,C103)</f>
        <v>396.32197745172482</v>
      </c>
      <c r="K103" s="2">
        <f>TREND(Calibration!$A$2:$A$4,Calibration!$C$2:$C$4,E103)</f>
        <v>606.45661226185177</v>
      </c>
      <c r="L103" s="2">
        <f>TREND(Calibration!$A$2:$A$4,Calibration!$D$2:$D$4,G103)</f>
        <v>562.93986363103352</v>
      </c>
    </row>
    <row r="104" spans="1:12" x14ac:dyDescent="0.25">
      <c r="A104">
        <v>510091</v>
      </c>
      <c r="B104">
        <v>14.178999900000001</v>
      </c>
      <c r="C104">
        <v>0.61940002000000005</v>
      </c>
      <c r="D104">
        <v>824.98400878999996</v>
      </c>
      <c r="E104">
        <v>1.54779994</v>
      </c>
      <c r="F104">
        <v>9.9000003020963209E+37</v>
      </c>
      <c r="G104">
        <v>1.4645999700000001</v>
      </c>
      <c r="H104">
        <v>9.9000003020963209E+37</v>
      </c>
      <c r="J104" s="2">
        <f>TREND(Calibration!$A$2:$A$4,Calibration!$B$2:$B$4,C104)</f>
        <v>396.62867513260022</v>
      </c>
      <c r="K104" s="2">
        <f>TREND(Calibration!$A$2:$A$4,Calibration!$C$2:$C$4,E104)</f>
        <v>606.45661226185177</v>
      </c>
      <c r="L104" s="2">
        <f>TREND(Calibration!$A$2:$A$4,Calibration!$D$2:$D$4,G104)</f>
        <v>562.73371117230943</v>
      </c>
    </row>
    <row r="105" spans="1:12" x14ac:dyDescent="0.25">
      <c r="A105">
        <v>515091</v>
      </c>
      <c r="B105">
        <v>14.222999570000001</v>
      </c>
      <c r="C105">
        <v>0.61780000000000002</v>
      </c>
      <c r="D105">
        <v>595.76397704999999</v>
      </c>
      <c r="E105">
        <v>1.5552999999999999</v>
      </c>
      <c r="F105">
        <v>9.9000003020963209E+37</v>
      </c>
      <c r="G105">
        <v>1.4635000199999999</v>
      </c>
      <c r="H105">
        <v>9.9000003020963209E+37</v>
      </c>
      <c r="J105" s="2">
        <f>TREND(Calibration!$A$2:$A$4,Calibration!$B$2:$B$4,C105)</f>
        <v>395.64726954211551</v>
      </c>
      <c r="K105" s="2">
        <f>TREND(Calibration!$A$2:$A$4,Calibration!$C$2:$C$4,E105)</f>
        <v>609.49102798756076</v>
      </c>
      <c r="L105" s="2">
        <f>TREND(Calibration!$A$2:$A$4,Calibration!$D$2:$D$4,G105)</f>
        <v>562.28026892912123</v>
      </c>
    </row>
    <row r="106" spans="1:12" x14ac:dyDescent="0.25">
      <c r="A106">
        <v>520091</v>
      </c>
      <c r="B106">
        <v>14.324000359999999</v>
      </c>
      <c r="C106">
        <v>0.62099998999999995</v>
      </c>
      <c r="D106">
        <v>697.60998534999999</v>
      </c>
      <c r="E106">
        <v>1.56830001</v>
      </c>
      <c r="F106">
        <v>9.9000003020963209E+37</v>
      </c>
      <c r="G106">
        <v>1.4694999500000001</v>
      </c>
      <c r="H106">
        <v>9.9000003020963209E+37</v>
      </c>
      <c r="J106" s="2">
        <f>TREND(Calibration!$A$2:$A$4,Calibration!$B$2:$B$4,C106)</f>
        <v>397.61005005454348</v>
      </c>
      <c r="K106" s="2">
        <f>TREND(Calibration!$A$2:$A$4,Calibration!$C$2:$C$4,E106)</f>
        <v>614.75064388108342</v>
      </c>
      <c r="L106" s="2">
        <f>TREND(Calibration!$A$2:$A$4,Calibration!$D$2:$D$4,G106)</f>
        <v>564.75367382768206</v>
      </c>
    </row>
    <row r="107" spans="1:12" x14ac:dyDescent="0.25">
      <c r="A107">
        <v>525092</v>
      </c>
      <c r="B107">
        <v>14.40100002</v>
      </c>
      <c r="C107">
        <v>0.62860000000000005</v>
      </c>
      <c r="D107">
        <v>420.17898559999998</v>
      </c>
      <c r="E107">
        <v>1.6028000099999999</v>
      </c>
      <c r="F107">
        <v>9.9000003020963209E+37</v>
      </c>
      <c r="G107">
        <v>1.4731999600000001</v>
      </c>
      <c r="H107">
        <v>1199.5350341799999</v>
      </c>
      <c r="J107" s="2">
        <f>TREND(Calibration!$A$2:$A$4,Calibration!$B$2:$B$4,C107)</f>
        <v>402.27167447282545</v>
      </c>
      <c r="K107" s="2">
        <f>TREND(Calibration!$A$2:$A$4,Calibration!$C$2:$C$4,E107)</f>
        <v>628.70884455373914</v>
      </c>
      <c r="L107" s="2">
        <f>TREND(Calibration!$A$2:$A$4,Calibration!$D$2:$D$4,G107)</f>
        <v>566.27896209916582</v>
      </c>
    </row>
    <row r="108" spans="1:12" x14ac:dyDescent="0.25">
      <c r="A108">
        <v>530091</v>
      </c>
      <c r="B108">
        <v>14.45699978</v>
      </c>
      <c r="C108">
        <v>0.63080000999999997</v>
      </c>
      <c r="D108">
        <v>700.22998046999999</v>
      </c>
      <c r="E108">
        <v>1.6131000499999999</v>
      </c>
      <c r="F108">
        <v>9.9000003020963209E+37</v>
      </c>
      <c r="G108">
        <v>1.4770000000000001</v>
      </c>
      <c r="H108">
        <v>9.9000003020963209E+37</v>
      </c>
      <c r="J108" s="2">
        <f>TREND(Calibration!$A$2:$A$4,Calibration!$B$2:$B$4,C108)</f>
        <v>403.62109642575234</v>
      </c>
      <c r="K108" s="2">
        <f>TREND(Calibration!$A$2:$A$4,Calibration!$C$2:$C$4,E108)</f>
        <v>632.87609166261984</v>
      </c>
      <c r="L108" s="2">
        <f>TREND(Calibration!$A$2:$A$4,Calibration!$D$2:$D$4,G108)</f>
        <v>567.84548663373982</v>
      </c>
    </row>
    <row r="109" spans="1:12" x14ac:dyDescent="0.25">
      <c r="A109">
        <v>535091</v>
      </c>
      <c r="B109">
        <v>14.48200035</v>
      </c>
      <c r="C109">
        <v>0.63180000000000003</v>
      </c>
      <c r="D109">
        <v>1175.7419433600001</v>
      </c>
      <c r="E109">
        <v>1.6233999699999999</v>
      </c>
      <c r="F109">
        <v>9.9000003020963209E+37</v>
      </c>
      <c r="G109">
        <v>1.4780999399999999</v>
      </c>
      <c r="H109">
        <v>9.9000003020963209E+37</v>
      </c>
      <c r="J109" s="2">
        <f>TREND(Calibration!$A$2:$A$4,Calibration!$B$2:$B$4,C109)</f>
        <v>404.23446111896169</v>
      </c>
      <c r="K109" s="2">
        <f>TREND(Calibration!$A$2:$A$4,Calibration!$C$2:$C$4,E109)</f>
        <v>637.04329022123727</v>
      </c>
      <c r="L109" s="2">
        <f>TREND(Calibration!$A$2:$A$4,Calibration!$D$2:$D$4,G109)</f>
        <v>568.29892475453835</v>
      </c>
    </row>
    <row r="110" spans="1:12" x14ac:dyDescent="0.25">
      <c r="A110">
        <v>540091</v>
      </c>
      <c r="B110">
        <v>14.539999959999999</v>
      </c>
      <c r="C110">
        <v>0.62699996999999996</v>
      </c>
      <c r="D110">
        <v>868.38397216999999</v>
      </c>
      <c r="E110">
        <v>1.61530006</v>
      </c>
      <c r="F110">
        <v>9.9000003020963209E+37</v>
      </c>
      <c r="G110">
        <v>1.48570001</v>
      </c>
      <c r="H110">
        <v>9.9000003020963209E+37</v>
      </c>
      <c r="J110" s="2">
        <f>TREND(Calibration!$A$2:$A$4,Calibration!$B$2:$B$4,C110)</f>
        <v>401.29026274863241</v>
      </c>
      <c r="K110" s="2">
        <f>TREND(Calibration!$A$2:$A$4,Calibration!$C$2:$C$4,E110)</f>
        <v>633.76618386731116</v>
      </c>
      <c r="L110" s="2">
        <f>TREND(Calibration!$A$2:$A$4,Calibration!$D$2:$D$4,G110)</f>
        <v>571.43196970129679</v>
      </c>
    </row>
    <row r="111" spans="1:12" x14ac:dyDescent="0.25">
      <c r="A111">
        <v>545091</v>
      </c>
      <c r="B111">
        <v>14.54399967</v>
      </c>
      <c r="C111">
        <v>0.63020003000000002</v>
      </c>
      <c r="D111">
        <v>797.20599364999998</v>
      </c>
      <c r="E111">
        <v>1.6595</v>
      </c>
      <c r="F111">
        <v>9.9000003020963209E+37</v>
      </c>
      <c r="G111">
        <v>1.4839999699999999</v>
      </c>
      <c r="H111">
        <v>9.9000003020963209E+37</v>
      </c>
      <c r="J111" s="2">
        <f>TREND(Calibration!$A$2:$A$4,Calibration!$B$2:$B$4,C111)</f>
        <v>403.25308619701838</v>
      </c>
      <c r="K111" s="2">
        <f>TREND(Calibration!$A$2:$A$4,Calibration!$C$2:$C$4,E111)</f>
        <v>651.64883987424867</v>
      </c>
      <c r="L111" s="2">
        <f>TREND(Calibration!$A$2:$A$4,Calibration!$D$2:$D$4,G111)</f>
        <v>570.73114698107349</v>
      </c>
    </row>
    <row r="112" spans="1:12" x14ac:dyDescent="0.25">
      <c r="A112">
        <v>550104</v>
      </c>
      <c r="B112">
        <v>14.50599957</v>
      </c>
      <c r="C112">
        <v>0.62639999000000002</v>
      </c>
      <c r="D112">
        <v>1136.3950195299999</v>
      </c>
      <c r="E112">
        <v>1.6319999700000001</v>
      </c>
      <c r="F112">
        <v>9.9000003020963209E+37</v>
      </c>
      <c r="G112">
        <v>1.4716000600000001</v>
      </c>
      <c r="H112">
        <v>1164.31994629</v>
      </c>
      <c r="J112" s="2">
        <f>TREND(Calibration!$A$2:$A$4,Calibration!$B$2:$B$4,C112)</f>
        <v>400.92225251989845</v>
      </c>
      <c r="K112" s="2">
        <f>TREND(Calibration!$A$2:$A$4,Calibration!$C$2:$C$4,E112)</f>
        <v>640.52272575123266</v>
      </c>
      <c r="L112" s="2">
        <f>TREND(Calibration!$A$2:$A$4,Calibration!$D$2:$D$4,G112)</f>
        <v>565.61942098831832</v>
      </c>
    </row>
    <row r="113" spans="1:12" x14ac:dyDescent="0.25">
      <c r="A113">
        <v>555092</v>
      </c>
      <c r="B113">
        <v>14.53199959</v>
      </c>
      <c r="C113">
        <v>0.62159997</v>
      </c>
      <c r="D113">
        <v>927.34802246000004</v>
      </c>
      <c r="E113">
        <v>1.6223000299999999</v>
      </c>
      <c r="F113">
        <v>9.9000003020963209E+37</v>
      </c>
      <c r="G113">
        <v>1.46570003</v>
      </c>
      <c r="H113">
        <v>9.9000003020963209E+37</v>
      </c>
      <c r="J113" s="2">
        <f>TREND(Calibration!$A$2:$A$4,Calibration!$B$2:$B$4,C113)</f>
        <v>397.9780602832775</v>
      </c>
      <c r="K113" s="2">
        <f>TREND(Calibration!$A$2:$A$4,Calibration!$C$2:$C$4,E113)</f>
        <v>636.59827041695075</v>
      </c>
      <c r="L113" s="2">
        <f>TREND(Calibration!$A$2:$A$4,Calibration!$D$2:$D$4,G113)</f>
        <v>563.18719876178318</v>
      </c>
    </row>
    <row r="114" spans="1:12" x14ac:dyDescent="0.25">
      <c r="A114">
        <v>560092</v>
      </c>
      <c r="B114">
        <v>14.635000229999999</v>
      </c>
      <c r="C114">
        <v>0.62099998999999995</v>
      </c>
      <c r="D114">
        <v>887.16302489999998</v>
      </c>
      <c r="E114">
        <v>1.6396000399999999</v>
      </c>
      <c r="F114">
        <v>1071.7790527300001</v>
      </c>
      <c r="G114">
        <v>1.4667999700000001</v>
      </c>
      <c r="H114">
        <v>9.9000003020963209E+37</v>
      </c>
      <c r="J114" s="2">
        <f>TREND(Calibration!$A$2:$A$4,Calibration!$B$2:$B$4,C114)</f>
        <v>397.61005005454348</v>
      </c>
      <c r="K114" s="2">
        <f>TREND(Calibration!$A$2:$A$4,Calibration!$C$2:$C$4,E114)</f>
        <v>643.59760407547117</v>
      </c>
      <c r="L114" s="2">
        <f>TREND(Calibration!$A$2:$A$4,Calibration!$D$2:$D$4,G114)</f>
        <v>563.6406368825817</v>
      </c>
    </row>
    <row r="115" spans="1:12" x14ac:dyDescent="0.25">
      <c r="A115">
        <v>565123</v>
      </c>
      <c r="B115">
        <v>14.74800014</v>
      </c>
      <c r="C115">
        <v>0.62809998</v>
      </c>
      <c r="D115">
        <v>81.894996640000002</v>
      </c>
      <c r="E115">
        <v>1.6400999999999999</v>
      </c>
      <c r="F115">
        <v>9.9000003020963209E+37</v>
      </c>
      <c r="G115">
        <v>1.4683999999999999</v>
      </c>
      <c r="H115">
        <v>9.9000003020963209E+37</v>
      </c>
      <c r="J115" s="2">
        <f>TREND(Calibration!$A$2:$A$4,Calibration!$B$2:$B$4,C115)</f>
        <v>401.96497679195005</v>
      </c>
      <c r="K115" s="2">
        <f>TREND(Calibration!$A$2:$A$4,Calibration!$C$2:$C$4,E115)</f>
        <v>643.79988065542193</v>
      </c>
      <c r="L115" s="2">
        <f>TREND(Calibration!$A$2:$A$4,Calibration!$D$2:$D$4,G115)</f>
        <v>564.30023158449387</v>
      </c>
    </row>
    <row r="116" spans="1:12" x14ac:dyDescent="0.25">
      <c r="A116">
        <v>570092</v>
      </c>
      <c r="B116">
        <v>14.74199963</v>
      </c>
      <c r="C116">
        <v>0.61460000000000004</v>
      </c>
      <c r="D116">
        <v>9.9000003020963209E+37</v>
      </c>
      <c r="E116">
        <v>1.61899996</v>
      </c>
      <c r="F116">
        <v>631.76202393000005</v>
      </c>
      <c r="G116">
        <v>1.46510005</v>
      </c>
      <c r="H116">
        <v>9.9000003020963209E+37</v>
      </c>
      <c r="J116" s="2">
        <f>TREND(Calibration!$A$2:$A$4,Calibration!$B$2:$B$4,C116)</f>
        <v>393.68448289597922</v>
      </c>
      <c r="K116" s="2">
        <f>TREND(Calibration!$A$2:$A$4,Calibration!$C$2:$C$4,E116)</f>
        <v>635.26310985770999</v>
      </c>
      <c r="L116" s="2">
        <f>TREND(Calibration!$A$2:$A$4,Calibration!$D$2:$D$4,G116)</f>
        <v>562.93986363103352</v>
      </c>
    </row>
    <row r="117" spans="1:12" x14ac:dyDescent="0.25">
      <c r="A117">
        <v>575103</v>
      </c>
      <c r="B117">
        <v>14.807000159999999</v>
      </c>
      <c r="C117">
        <v>0.62099998999999995</v>
      </c>
      <c r="D117">
        <v>663.49200439000003</v>
      </c>
      <c r="E117">
        <v>1.6001000400000001</v>
      </c>
      <c r="F117">
        <v>1322.8110351600001</v>
      </c>
      <c r="G117">
        <v>1.46510005</v>
      </c>
      <c r="H117">
        <v>9.9000003020963209E+37</v>
      </c>
      <c r="J117" s="2">
        <f>TREND(Calibration!$A$2:$A$4,Calibration!$B$2:$B$4,C117)</f>
        <v>397.61005005454348</v>
      </c>
      <c r="K117" s="2">
        <f>TREND(Calibration!$A$2:$A$4,Calibration!$C$2:$C$4,E117)</f>
        <v>627.61647576909718</v>
      </c>
      <c r="L117" s="2">
        <f>TREND(Calibration!$A$2:$A$4,Calibration!$D$2:$D$4,G117)</f>
        <v>562.93986363103352</v>
      </c>
    </row>
    <row r="118" spans="1:12" x14ac:dyDescent="0.25">
      <c r="A118">
        <v>580092</v>
      </c>
      <c r="B118">
        <v>14.815999980000001</v>
      </c>
      <c r="C118">
        <v>0.62269998000000004</v>
      </c>
      <c r="D118">
        <v>9.9000003020963209E+37</v>
      </c>
      <c r="E118">
        <v>1.6103999600000001</v>
      </c>
      <c r="F118">
        <v>702.38000488</v>
      </c>
      <c r="G118">
        <v>1.4635000199999999</v>
      </c>
      <c r="H118">
        <v>9.9000003020963209E+37</v>
      </c>
      <c r="J118" s="2">
        <f>TREND(Calibration!$A$2:$A$4,Calibration!$B$2:$B$4,C118)</f>
        <v>398.65277432659514</v>
      </c>
      <c r="K118" s="2">
        <f>TREND(Calibration!$A$2:$A$4,Calibration!$C$2:$C$4,E118)</f>
        <v>631.78367432771461</v>
      </c>
      <c r="L118" s="2">
        <f>TREND(Calibration!$A$2:$A$4,Calibration!$D$2:$D$4,G118)</f>
        <v>562.28026892912123</v>
      </c>
    </row>
    <row r="119" spans="1:12" x14ac:dyDescent="0.25">
      <c r="A119">
        <v>585093</v>
      </c>
      <c r="B119">
        <v>14.86100006</v>
      </c>
      <c r="C119">
        <v>0.62480002999999995</v>
      </c>
      <c r="D119">
        <v>822.05102538999995</v>
      </c>
      <c r="E119">
        <v>1.59200001</v>
      </c>
      <c r="F119">
        <v>1227.4709472699999</v>
      </c>
      <c r="G119">
        <v>1.46570003</v>
      </c>
      <c r="H119">
        <v>9.9000003020963209E+37</v>
      </c>
      <c r="J119" s="2">
        <f>TREND(Calibration!$A$2:$A$4,Calibration!$B$2:$B$4,C119)</f>
        <v>399.94088373166335</v>
      </c>
      <c r="K119" s="2">
        <f>TREND(Calibration!$A$2:$A$4,Calibration!$C$2:$C$4,E119)</f>
        <v>624.3393208649079</v>
      </c>
      <c r="L119" s="2">
        <f>TREND(Calibration!$A$2:$A$4,Calibration!$D$2:$D$4,G119)</f>
        <v>563.18719876178318</v>
      </c>
    </row>
    <row r="120" spans="1:12" x14ac:dyDescent="0.25">
      <c r="A120">
        <v>590092</v>
      </c>
      <c r="B120">
        <v>14.85700035</v>
      </c>
      <c r="C120">
        <v>0.62209999999999999</v>
      </c>
      <c r="D120">
        <v>956.03997803000004</v>
      </c>
      <c r="E120">
        <v>1.57210004</v>
      </c>
      <c r="F120">
        <v>1323.8549804700001</v>
      </c>
      <c r="G120">
        <v>1.4619</v>
      </c>
      <c r="H120">
        <v>9.9000003020963209E+37</v>
      </c>
      <c r="J120" s="2">
        <f>TREND(Calibration!$A$2:$A$4,Calibration!$B$2:$B$4,C120)</f>
        <v>398.28476409786111</v>
      </c>
      <c r="K120" s="2">
        <f>TREND(Calibration!$A$2:$A$4,Calibration!$C$2:$C$4,E120)</f>
        <v>616.28808102027506</v>
      </c>
      <c r="L120" s="2">
        <f>TREND(Calibration!$A$2:$A$4,Calibration!$D$2:$D$4,G120)</f>
        <v>561.62067834959862</v>
      </c>
    </row>
    <row r="121" spans="1:12" x14ac:dyDescent="0.25">
      <c r="A121">
        <v>595092</v>
      </c>
      <c r="B121">
        <v>14.81499958</v>
      </c>
      <c r="C121">
        <v>0.62159997</v>
      </c>
      <c r="D121">
        <v>622.43298340000001</v>
      </c>
      <c r="E121">
        <v>1.5687999699999999</v>
      </c>
      <c r="F121">
        <v>9.9000003020963209E+37</v>
      </c>
      <c r="G121">
        <v>1.4645999700000001</v>
      </c>
      <c r="H121">
        <v>9.9000003020963209E+37</v>
      </c>
      <c r="J121" s="2">
        <f>TREND(Calibration!$A$2:$A$4,Calibration!$B$2:$B$4,C121)</f>
        <v>397.9780602832775</v>
      </c>
      <c r="K121" s="2">
        <f>TREND(Calibration!$A$2:$A$4,Calibration!$C$2:$C$4,E121)</f>
        <v>614.95292046103418</v>
      </c>
      <c r="L121" s="2">
        <f>TREND(Calibration!$A$2:$A$4,Calibration!$D$2:$D$4,G121)</f>
        <v>562.73371117230943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activeCell="I7" sqref="I7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14.81200027</v>
      </c>
      <c r="C2">
        <v>0.61830001999999995</v>
      </c>
      <c r="D2">
        <v>1064.0770263700001</v>
      </c>
      <c r="E2">
        <v>1.5709999800000001</v>
      </c>
      <c r="F2">
        <v>1242.4639892600001</v>
      </c>
      <c r="G2">
        <v>1.46510005</v>
      </c>
      <c r="H2">
        <v>9.9000003020963209E+37</v>
      </c>
      <c r="J2" s="2">
        <f>TREND(Calibration!$A$2:$A$4,Calibration!$B$2:$B$4,C2)</f>
        <v>395.9539672229908</v>
      </c>
      <c r="K2" s="2">
        <f>TREND(Calibration!$A$2:$A$4,Calibration!$C$2:$C$4,E2)</f>
        <v>615.8430126657255</v>
      </c>
      <c r="L2" s="2">
        <f>TREND(Calibration!$A$2:$A$4,Calibration!$D$2:$D$4,G2)</f>
        <v>562.93986363103352</v>
      </c>
      <c r="N2" s="2">
        <f>AVERAGE(J2:J121)</f>
        <v>403.0598539919593</v>
      </c>
    </row>
    <row r="3" spans="1:14" x14ac:dyDescent="0.25">
      <c r="A3">
        <v>5090</v>
      </c>
      <c r="B3">
        <v>14.81499958</v>
      </c>
      <c r="C3">
        <v>0.62370002000000002</v>
      </c>
      <c r="D3">
        <v>311.64498901000002</v>
      </c>
      <c r="E3">
        <v>1.5656000400000001</v>
      </c>
      <c r="F3">
        <v>9.9000003020963209E+37</v>
      </c>
      <c r="G3">
        <v>1.4635000199999999</v>
      </c>
      <c r="H3">
        <v>9.9000003020963209E+37</v>
      </c>
      <c r="J3" s="2">
        <f>TREND(Calibration!$A$2:$A$4,Calibration!$B$2:$B$4,C3)</f>
        <v>399.26616968834577</v>
      </c>
      <c r="K3" s="2">
        <f>TREND(Calibration!$A$2:$A$4,Calibration!$C$2:$C$4,E3)</f>
        <v>613.65827509644146</v>
      </c>
      <c r="L3" s="2">
        <f>TREND(Calibration!$A$2:$A$4,Calibration!$D$2:$D$4,G3)</f>
        <v>562.28026892912123</v>
      </c>
    </row>
    <row r="4" spans="1:14" x14ac:dyDescent="0.25">
      <c r="A4">
        <v>10095</v>
      </c>
      <c r="B4">
        <v>14.69499969</v>
      </c>
      <c r="C4">
        <v>0.61940002000000005</v>
      </c>
      <c r="D4">
        <v>1059.35095215</v>
      </c>
      <c r="E4">
        <v>1.5601999799999999</v>
      </c>
      <c r="F4">
        <v>9.9000003020963209E+37</v>
      </c>
      <c r="G4">
        <v>1.4641</v>
      </c>
      <c r="H4">
        <v>9.9000003020963209E+37</v>
      </c>
      <c r="J4" s="2">
        <f>TREND(Calibration!$A$2:$A$4,Calibration!$B$2:$B$4,C4)</f>
        <v>396.62867513260022</v>
      </c>
      <c r="K4" s="2">
        <f>TREND(Calibration!$A$2:$A$4,Calibration!$C$2:$C$4,E4)</f>
        <v>611.47348897689403</v>
      </c>
      <c r="L4" s="2">
        <f>TREND(Calibration!$A$2:$A$4,Calibration!$D$2:$D$4,G4)</f>
        <v>562.5276040598709</v>
      </c>
    </row>
    <row r="5" spans="1:14" x14ac:dyDescent="0.25">
      <c r="A5">
        <v>15091</v>
      </c>
      <c r="B5">
        <v>14.68500042</v>
      </c>
      <c r="C5">
        <v>0.61729997000000003</v>
      </c>
      <c r="D5">
        <v>9.9000003020963209E+37</v>
      </c>
      <c r="E5">
        <v>1.5132000400000001</v>
      </c>
      <c r="F5">
        <v>934.28997803000004</v>
      </c>
      <c r="G5">
        <v>1.4619</v>
      </c>
      <c r="H5">
        <v>9.9000003020963209E+37</v>
      </c>
      <c r="J5" s="2">
        <f>TREND(Calibration!$A$2:$A$4,Calibration!$B$2:$B$4,C5)</f>
        <v>395.3405657275319</v>
      </c>
      <c r="K5" s="2">
        <f>TREND(Calibration!$A$2:$A$4,Calibration!$C$2:$C$4,E5)</f>
        <v>592.45799349507433</v>
      </c>
      <c r="L5" s="2">
        <f>TREND(Calibration!$A$2:$A$4,Calibration!$D$2:$D$4,G5)</f>
        <v>561.62067834959862</v>
      </c>
    </row>
    <row r="6" spans="1:14" x14ac:dyDescent="0.25">
      <c r="A6">
        <v>20093</v>
      </c>
      <c r="B6">
        <v>14.69499969</v>
      </c>
      <c r="C6">
        <v>0.61669998999999998</v>
      </c>
      <c r="D6">
        <v>797.02697753999996</v>
      </c>
      <c r="E6">
        <v>1.42250001</v>
      </c>
      <c r="F6">
        <v>1220.4909668</v>
      </c>
      <c r="G6">
        <v>1.4641</v>
      </c>
      <c r="H6">
        <v>9.9000003020963209E+37</v>
      </c>
      <c r="J6" s="2">
        <f>TREND(Calibration!$A$2:$A$4,Calibration!$B$2:$B$4,C6)</f>
        <v>394.97255549879787</v>
      </c>
      <c r="K6" s="2">
        <f>TREND(Calibration!$A$2:$A$4,Calibration!$C$2:$C$4,E6)</f>
        <v>555.76207408185985</v>
      </c>
      <c r="L6" s="2">
        <f>TREND(Calibration!$A$2:$A$4,Calibration!$D$2:$D$4,G6)</f>
        <v>562.5276040598709</v>
      </c>
    </row>
    <row r="7" spans="1:14" x14ac:dyDescent="0.25">
      <c r="A7">
        <v>25100</v>
      </c>
      <c r="B7">
        <v>14.619999890000001</v>
      </c>
      <c r="C7">
        <v>0.62099998999999995</v>
      </c>
      <c r="D7">
        <v>9.9000003020963209E+37</v>
      </c>
      <c r="E7">
        <v>1.4462000100000001</v>
      </c>
      <c r="F7">
        <v>707.56402588000003</v>
      </c>
      <c r="G7">
        <v>1.4641</v>
      </c>
      <c r="H7">
        <v>9.9000003020963209E+37</v>
      </c>
      <c r="J7" s="2">
        <f>TREND(Calibration!$A$2:$A$4,Calibration!$B$2:$B$4,C7)</f>
        <v>397.61005005454348</v>
      </c>
      <c r="K7" s="2">
        <f>TREND(Calibration!$A$2:$A$4,Calibration!$C$2:$C$4,E7)</f>
        <v>565.35075106568434</v>
      </c>
      <c r="L7" s="2">
        <f>TREND(Calibration!$A$2:$A$4,Calibration!$D$2:$D$4,G7)</f>
        <v>562.5276040598709</v>
      </c>
    </row>
    <row r="8" spans="1:14" x14ac:dyDescent="0.25">
      <c r="A8">
        <v>30094</v>
      </c>
      <c r="B8">
        <v>14.59399986</v>
      </c>
      <c r="C8">
        <v>0.61780000000000002</v>
      </c>
      <c r="D8">
        <v>1243.20605469</v>
      </c>
      <c r="E8">
        <v>1.4576</v>
      </c>
      <c r="F8">
        <v>825.40802001999998</v>
      </c>
      <c r="G8">
        <v>1.4673000599999999</v>
      </c>
      <c r="H8">
        <v>9.9000003020963209E+37</v>
      </c>
      <c r="J8" s="2">
        <f>TREND(Calibration!$A$2:$A$4,Calibration!$B$2:$B$4,C8)</f>
        <v>395.64726954211551</v>
      </c>
      <c r="K8" s="2">
        <f>TREND(Calibration!$A$2:$A$4,Calibration!$C$2:$C$4,E8)</f>
        <v>569.96302202470656</v>
      </c>
      <c r="L8" s="2">
        <f>TREND(Calibration!$A$2:$A$4,Calibration!$D$2:$D$4,G8)</f>
        <v>563.84679346369524</v>
      </c>
    </row>
    <row r="9" spans="1:14" x14ac:dyDescent="0.25">
      <c r="A9">
        <v>35095</v>
      </c>
      <c r="B9">
        <v>14.53299999</v>
      </c>
      <c r="C9">
        <v>0.61619997000000004</v>
      </c>
      <c r="D9">
        <v>9.9000003020963209E+37</v>
      </c>
      <c r="E9">
        <v>1.4667999700000001</v>
      </c>
      <c r="F9">
        <v>636.87402343999997</v>
      </c>
      <c r="G9">
        <v>1.4678000200000001</v>
      </c>
      <c r="H9">
        <v>9.9000003020963209E+37</v>
      </c>
      <c r="J9" s="2">
        <f>TREND(Calibration!$A$2:$A$4,Calibration!$B$2:$B$4,C9)</f>
        <v>394.66585781792259</v>
      </c>
      <c r="K9" s="2">
        <f>TREND(Calibration!$A$2:$A$4,Calibration!$C$2:$C$4,E9)</f>
        <v>573.68519673318235</v>
      </c>
      <c r="L9" s="2">
        <f>TREND(Calibration!$A$2:$A$4,Calibration!$D$2:$D$4,G9)</f>
        <v>564.05289645374432</v>
      </c>
    </row>
    <row r="10" spans="1:14" x14ac:dyDescent="0.25">
      <c r="A10">
        <v>40102</v>
      </c>
      <c r="B10">
        <v>14.458000180000001</v>
      </c>
      <c r="C10">
        <v>0.62159997</v>
      </c>
      <c r="D10">
        <v>376.79598999000001</v>
      </c>
      <c r="E10">
        <v>1.52180004</v>
      </c>
      <c r="F10">
        <v>1202.5209960899999</v>
      </c>
      <c r="G10">
        <v>1.4667999700000001</v>
      </c>
      <c r="H10">
        <v>9.9000003020963209E+37</v>
      </c>
      <c r="J10" s="2">
        <f>TREND(Calibration!$A$2:$A$4,Calibration!$B$2:$B$4,C10)</f>
        <v>397.9780602832775</v>
      </c>
      <c r="K10" s="2">
        <f>TREND(Calibration!$A$2:$A$4,Calibration!$C$2:$C$4,E10)</f>
        <v>595.93742902506972</v>
      </c>
      <c r="L10" s="2">
        <f>TREND(Calibration!$A$2:$A$4,Calibration!$D$2:$D$4,G10)</f>
        <v>563.6406368825817</v>
      </c>
    </row>
    <row r="11" spans="1:14" x14ac:dyDescent="0.25">
      <c r="A11">
        <v>45095</v>
      </c>
      <c r="B11">
        <v>14.309000019999999</v>
      </c>
      <c r="C11">
        <v>0.62269998000000004</v>
      </c>
      <c r="D11">
        <v>9.9000003020963209E+37</v>
      </c>
      <c r="E11">
        <v>1.5067000399999999</v>
      </c>
      <c r="F11">
        <v>747.76397704999999</v>
      </c>
      <c r="G11">
        <v>1.4673000599999999</v>
      </c>
      <c r="H11">
        <v>9.9000003020963209E+37</v>
      </c>
      <c r="J11" s="2">
        <f>TREND(Calibration!$A$2:$A$4,Calibration!$B$2:$B$4,C11)</f>
        <v>398.65277432659514</v>
      </c>
      <c r="K11" s="2">
        <f>TREND(Calibration!$A$2:$A$4,Calibration!$C$2:$C$4,E11)</f>
        <v>589.82818757124062</v>
      </c>
      <c r="L11" s="2">
        <f>TREND(Calibration!$A$2:$A$4,Calibration!$D$2:$D$4,G11)</f>
        <v>563.84679346369524</v>
      </c>
    </row>
    <row r="12" spans="1:14" x14ac:dyDescent="0.25">
      <c r="A12">
        <v>50096</v>
      </c>
      <c r="B12">
        <v>14.230999949999999</v>
      </c>
      <c r="C12">
        <v>0.62319999999999998</v>
      </c>
      <c r="D12">
        <v>769.06799316000001</v>
      </c>
      <c r="E12">
        <v>1.4505000100000001</v>
      </c>
      <c r="F12">
        <v>9.9000003020963209E+37</v>
      </c>
      <c r="G12">
        <v>1.4645999700000001</v>
      </c>
      <c r="H12">
        <v>9.9000003020963209E+37</v>
      </c>
      <c r="J12" s="2">
        <f>TREND(Calibration!$A$2:$A$4,Calibration!$B$2:$B$4,C12)</f>
        <v>398.95947200747042</v>
      </c>
      <c r="K12" s="2">
        <f>TREND(Calibration!$A$2:$A$4,Calibration!$C$2:$C$4,E12)</f>
        <v>567.09046883068197</v>
      </c>
      <c r="L12" s="2">
        <f>TREND(Calibration!$A$2:$A$4,Calibration!$D$2:$D$4,G12)</f>
        <v>562.73371117230943</v>
      </c>
    </row>
    <row r="13" spans="1:14" x14ac:dyDescent="0.25">
      <c r="A13">
        <v>55096</v>
      </c>
      <c r="B13">
        <v>14.19799995</v>
      </c>
      <c r="C13">
        <v>0.62370002000000002</v>
      </c>
      <c r="D13">
        <v>935.57702637</v>
      </c>
      <c r="E13">
        <v>1.4602999699999999</v>
      </c>
      <c r="F13">
        <v>9.9000003020963209E+37</v>
      </c>
      <c r="G13">
        <v>1.4683999999999999</v>
      </c>
      <c r="H13">
        <v>9.9000003020963209E+37</v>
      </c>
      <c r="J13" s="2">
        <f>TREND(Calibration!$A$2:$A$4,Calibration!$B$2:$B$4,C13)</f>
        <v>399.26616968834577</v>
      </c>
      <c r="K13" s="2">
        <f>TREND(Calibration!$A$2:$A$4,Calibration!$C$2:$C$4,E13)</f>
        <v>571.05539080934852</v>
      </c>
      <c r="L13" s="2">
        <f>TREND(Calibration!$A$2:$A$4,Calibration!$D$2:$D$4,G13)</f>
        <v>564.30023158449387</v>
      </c>
    </row>
    <row r="14" spans="1:14" x14ac:dyDescent="0.25">
      <c r="A14">
        <v>60096</v>
      </c>
      <c r="B14">
        <v>14.20199966</v>
      </c>
      <c r="C14">
        <v>0.63180000000000003</v>
      </c>
      <c r="D14">
        <v>671.25500488</v>
      </c>
      <c r="E14">
        <v>1.3895000200000001</v>
      </c>
      <c r="F14">
        <v>9.9000003020963209E+37</v>
      </c>
      <c r="G14">
        <v>1.4667999700000001</v>
      </c>
      <c r="H14">
        <v>9.9000003020963209E+37</v>
      </c>
      <c r="J14" s="2">
        <f>TREND(Calibration!$A$2:$A$4,Calibration!$B$2:$B$4,C14)</f>
        <v>404.23446111896169</v>
      </c>
      <c r="K14" s="2">
        <f>TREND(Calibration!$A$2:$A$4,Calibration!$C$2:$C$4,E14)</f>
        <v>542.41075574517481</v>
      </c>
      <c r="L14" s="2">
        <f>TREND(Calibration!$A$2:$A$4,Calibration!$D$2:$D$4,G14)</f>
        <v>563.6406368825817</v>
      </c>
    </row>
    <row r="15" spans="1:14" x14ac:dyDescent="0.25">
      <c r="A15">
        <v>65097</v>
      </c>
      <c r="B15">
        <v>14.27999973</v>
      </c>
      <c r="C15">
        <v>0.63400000000000001</v>
      </c>
      <c r="D15">
        <v>568.65502930000002</v>
      </c>
      <c r="E15">
        <v>1.4315999699999999</v>
      </c>
      <c r="F15">
        <v>9.9000003020963209E+37</v>
      </c>
      <c r="G15">
        <v>1.4667999700000001</v>
      </c>
      <c r="H15">
        <v>9.9000003020963209E+37</v>
      </c>
      <c r="J15" s="2">
        <f>TREND(Calibration!$A$2:$A$4,Calibration!$B$2:$B$4,C15)</f>
        <v>405.58387693818037</v>
      </c>
      <c r="K15" s="2">
        <f>TREND(Calibration!$A$2:$A$4,Calibration!$C$2:$C$4,E15)</f>
        <v>559.443786191806</v>
      </c>
      <c r="L15" s="2">
        <f>TREND(Calibration!$A$2:$A$4,Calibration!$D$2:$D$4,G15)</f>
        <v>563.6406368825817</v>
      </c>
    </row>
    <row r="16" spans="1:14" x14ac:dyDescent="0.25">
      <c r="A16">
        <v>70098</v>
      </c>
      <c r="B16">
        <v>14.319000239999999</v>
      </c>
      <c r="C16">
        <v>0.63020003000000002</v>
      </c>
      <c r="D16">
        <v>1072.48498535</v>
      </c>
      <c r="E16">
        <v>1.49810004</v>
      </c>
      <c r="F16">
        <v>9.9000003020963209E+37</v>
      </c>
      <c r="G16">
        <v>1.46510005</v>
      </c>
      <c r="H16">
        <v>9.9000003020963209E+37</v>
      </c>
      <c r="J16" s="2">
        <f>TREND(Calibration!$A$2:$A$4,Calibration!$B$2:$B$4,C16)</f>
        <v>403.25308619701838</v>
      </c>
      <c r="K16" s="2">
        <f>TREND(Calibration!$A$2:$A$4,Calibration!$C$2:$C$4,E16)</f>
        <v>586.34875204124523</v>
      </c>
      <c r="L16" s="2">
        <f>TREND(Calibration!$A$2:$A$4,Calibration!$D$2:$D$4,G16)</f>
        <v>562.93986363103352</v>
      </c>
    </row>
    <row r="17" spans="1:12" x14ac:dyDescent="0.25">
      <c r="A17">
        <v>75099</v>
      </c>
      <c r="B17">
        <v>14.416000370000001</v>
      </c>
      <c r="C17">
        <v>0.63180000000000003</v>
      </c>
      <c r="D17">
        <v>1108.2850341799999</v>
      </c>
      <c r="E17">
        <v>1.48570001</v>
      </c>
      <c r="F17">
        <v>9.9000003020963209E+37</v>
      </c>
      <c r="G17">
        <v>1.4683999999999999</v>
      </c>
      <c r="H17">
        <v>9.9000003020963209E+37</v>
      </c>
      <c r="J17" s="2">
        <f>TREND(Calibration!$A$2:$A$4,Calibration!$B$2:$B$4,C17)</f>
        <v>404.23446111896169</v>
      </c>
      <c r="K17" s="2">
        <f>TREND(Calibration!$A$2:$A$4,Calibration!$C$2:$C$4,E17)</f>
        <v>581.33187937205821</v>
      </c>
      <c r="L17" s="2">
        <f>TREND(Calibration!$A$2:$A$4,Calibration!$D$2:$D$4,G17)</f>
        <v>564.30023158449387</v>
      </c>
    </row>
    <row r="18" spans="1:12" x14ac:dyDescent="0.25">
      <c r="A18">
        <v>80098</v>
      </c>
      <c r="B18">
        <v>14.510000229999999</v>
      </c>
      <c r="C18">
        <v>0.63559997000000001</v>
      </c>
      <c r="D18">
        <v>351.12200927999999</v>
      </c>
      <c r="E18">
        <v>1.57959998</v>
      </c>
      <c r="F18">
        <v>9.9000003020963209E+37</v>
      </c>
      <c r="G18">
        <v>1.4667999700000001</v>
      </c>
      <c r="H18">
        <v>9.9000003020963209E+37</v>
      </c>
      <c r="J18" s="2">
        <f>TREND(Calibration!$A$2:$A$4,Calibration!$B$2:$B$4,C18)</f>
        <v>406.56525186012368</v>
      </c>
      <c r="K18" s="2">
        <f>TREND(Calibration!$A$2:$A$4,Calibration!$C$2:$C$4,E18)</f>
        <v>619.32244819572088</v>
      </c>
      <c r="L18" s="2">
        <f>TREND(Calibration!$A$2:$A$4,Calibration!$D$2:$D$4,G18)</f>
        <v>563.6406368825817</v>
      </c>
    </row>
    <row r="19" spans="1:12" x14ac:dyDescent="0.25">
      <c r="A19">
        <v>85098</v>
      </c>
      <c r="B19">
        <v>14.50300026</v>
      </c>
      <c r="C19">
        <v>0.63020003000000002</v>
      </c>
      <c r="D19">
        <v>9.9000003020963209E+37</v>
      </c>
      <c r="E19">
        <v>1.52180004</v>
      </c>
      <c r="F19">
        <v>1257.59802246</v>
      </c>
      <c r="G19">
        <v>1.4683999999999999</v>
      </c>
      <c r="H19">
        <v>9.9000003020963209E+37</v>
      </c>
      <c r="J19" s="2">
        <f>TREND(Calibration!$A$2:$A$4,Calibration!$B$2:$B$4,C19)</f>
        <v>403.25308619701838</v>
      </c>
      <c r="K19" s="2">
        <f>TREND(Calibration!$A$2:$A$4,Calibration!$C$2:$C$4,E19)</f>
        <v>595.93742902506972</v>
      </c>
      <c r="L19" s="2">
        <f>TREND(Calibration!$A$2:$A$4,Calibration!$D$2:$D$4,G19)</f>
        <v>564.30023158449387</v>
      </c>
    </row>
    <row r="20" spans="1:12" x14ac:dyDescent="0.25">
      <c r="A20">
        <v>90098</v>
      </c>
      <c r="B20">
        <v>14.49699974</v>
      </c>
      <c r="C20">
        <v>0.62970000999999998</v>
      </c>
      <c r="D20">
        <v>411.30499268</v>
      </c>
      <c r="E20">
        <v>1.4861999800000001</v>
      </c>
      <c r="F20">
        <v>1286.6209716799999</v>
      </c>
      <c r="G20">
        <v>1.4678000200000001</v>
      </c>
      <c r="H20">
        <v>9.9000003020963209E+37</v>
      </c>
      <c r="J20" s="2">
        <f>TREND(Calibration!$A$2:$A$4,Calibration!$B$2:$B$4,C20)</f>
        <v>402.94638851614303</v>
      </c>
      <c r="K20" s="2">
        <f>TREND(Calibration!$A$2:$A$4,Calibration!$C$2:$C$4,E20)</f>
        <v>581.53415999786432</v>
      </c>
      <c r="L20" s="2">
        <f>TREND(Calibration!$A$2:$A$4,Calibration!$D$2:$D$4,G20)</f>
        <v>564.05289645374432</v>
      </c>
    </row>
    <row r="21" spans="1:12" x14ac:dyDescent="0.25">
      <c r="A21">
        <v>95108</v>
      </c>
      <c r="B21">
        <v>14.54899979</v>
      </c>
      <c r="C21">
        <v>0.62970000999999998</v>
      </c>
      <c r="D21">
        <v>200.68499756</v>
      </c>
      <c r="E21">
        <v>1.51370001</v>
      </c>
      <c r="F21">
        <v>9.9000003020963209E+37</v>
      </c>
      <c r="G21">
        <v>1.46619999</v>
      </c>
      <c r="H21">
        <v>814.04998779000005</v>
      </c>
      <c r="J21" s="2">
        <f>TREND(Calibration!$A$2:$A$4,Calibration!$B$2:$B$4,C21)</f>
        <v>402.94638851614303</v>
      </c>
      <c r="K21" s="2">
        <f>TREND(Calibration!$A$2:$A$4,Calibration!$C$2:$C$4,E21)</f>
        <v>592.66027412088033</v>
      </c>
      <c r="L21" s="2">
        <f>TREND(Calibration!$A$2:$A$4,Calibration!$D$2:$D$4,G21)</f>
        <v>563.39330175183204</v>
      </c>
    </row>
    <row r="22" spans="1:12" x14ac:dyDescent="0.25">
      <c r="A22">
        <v>100099</v>
      </c>
      <c r="B22">
        <v>14.51299953</v>
      </c>
      <c r="C22">
        <v>0.62749999999999995</v>
      </c>
      <c r="D22">
        <v>9.9000003020963209E+37</v>
      </c>
      <c r="E22">
        <v>1.58560002</v>
      </c>
      <c r="F22">
        <v>1037.9530029299999</v>
      </c>
      <c r="G22">
        <v>1.46619999</v>
      </c>
      <c r="H22">
        <v>9.9000003020963209E+37</v>
      </c>
      <c r="J22" s="2">
        <f>TREND(Calibration!$A$2:$A$4,Calibration!$B$2:$B$4,C22)</f>
        <v>401.59696656321603</v>
      </c>
      <c r="K22" s="2">
        <f>TREND(Calibration!$A$2:$A$4,Calibration!$C$2:$C$4,E22)</f>
        <v>621.74997753960372</v>
      </c>
      <c r="L22" s="2">
        <f>TREND(Calibration!$A$2:$A$4,Calibration!$D$2:$D$4,G22)</f>
        <v>563.39330175183204</v>
      </c>
    </row>
    <row r="23" spans="1:12" x14ac:dyDescent="0.25">
      <c r="A23">
        <v>105098</v>
      </c>
      <c r="B23">
        <v>14.555999760000001</v>
      </c>
      <c r="C23">
        <v>0.63290000000000002</v>
      </c>
      <c r="D23">
        <v>928.61700439000003</v>
      </c>
      <c r="E23">
        <v>1.5661</v>
      </c>
      <c r="F23">
        <v>1046.3470459</v>
      </c>
      <c r="G23">
        <v>1.4673000599999999</v>
      </c>
      <c r="H23">
        <v>9.9000003020963209E+37</v>
      </c>
      <c r="J23" s="2">
        <f>TREND(Calibration!$A$2:$A$4,Calibration!$B$2:$B$4,C23)</f>
        <v>404.90916902857106</v>
      </c>
      <c r="K23" s="2">
        <f>TREND(Calibration!$A$2:$A$4,Calibration!$C$2:$C$4,E23)</f>
        <v>613.86055167639211</v>
      </c>
      <c r="L23" s="2">
        <f>TREND(Calibration!$A$2:$A$4,Calibration!$D$2:$D$4,G23)</f>
        <v>563.84679346369524</v>
      </c>
    </row>
    <row r="24" spans="1:12" x14ac:dyDescent="0.25">
      <c r="A24">
        <v>110099</v>
      </c>
      <c r="B24">
        <v>14.649000170000001</v>
      </c>
      <c r="C24">
        <v>0.62639999000000002</v>
      </c>
      <c r="D24">
        <v>773.06799316000001</v>
      </c>
      <c r="E24">
        <v>1.5450999700000001</v>
      </c>
      <c r="F24">
        <v>1000.29498291</v>
      </c>
      <c r="G24">
        <v>1.46510005</v>
      </c>
      <c r="H24">
        <v>9.9000003020963209E+37</v>
      </c>
      <c r="J24" s="2">
        <f>TREND(Calibration!$A$2:$A$4,Calibration!$B$2:$B$4,C24)</f>
        <v>400.92225251989845</v>
      </c>
      <c r="K24" s="2">
        <f>TREND(Calibration!$A$2:$A$4,Calibration!$C$2:$C$4,E24)</f>
        <v>605.36424347720981</v>
      </c>
      <c r="L24" s="2">
        <f>TREND(Calibration!$A$2:$A$4,Calibration!$D$2:$D$4,G24)</f>
        <v>562.93986363103352</v>
      </c>
    </row>
    <row r="25" spans="1:12" x14ac:dyDescent="0.25">
      <c r="A25">
        <v>115100</v>
      </c>
      <c r="B25">
        <v>14.708000180000001</v>
      </c>
      <c r="C25">
        <v>0.63349997999999996</v>
      </c>
      <c r="D25">
        <v>1282.4079589800001</v>
      </c>
      <c r="E25">
        <v>1.5552999999999999</v>
      </c>
      <c r="F25">
        <v>804.19598388999998</v>
      </c>
      <c r="G25">
        <v>1.4683999999999999</v>
      </c>
      <c r="H25">
        <v>9.9000003020963209E+37</v>
      </c>
      <c r="J25" s="2">
        <f>TREND(Calibration!$A$2:$A$4,Calibration!$B$2:$B$4,C25)</f>
        <v>405.27717925730502</v>
      </c>
      <c r="K25" s="2">
        <f>TREND(Calibration!$A$2:$A$4,Calibration!$C$2:$C$4,E25)</f>
        <v>609.49102798756076</v>
      </c>
      <c r="L25" s="2">
        <f>TREND(Calibration!$A$2:$A$4,Calibration!$D$2:$D$4,G25)</f>
        <v>564.30023158449387</v>
      </c>
    </row>
    <row r="26" spans="1:12" x14ac:dyDescent="0.25">
      <c r="A26">
        <v>120109</v>
      </c>
      <c r="B26">
        <v>14.81499958</v>
      </c>
      <c r="C26">
        <v>0.63349997999999996</v>
      </c>
      <c r="D26">
        <v>445.24499512</v>
      </c>
      <c r="E26">
        <v>1.5293999899999999</v>
      </c>
      <c r="F26">
        <v>9.9000003020963209E+37</v>
      </c>
      <c r="G26">
        <v>1.4683999999999999</v>
      </c>
      <c r="H26">
        <v>9.9000003020963209E+37</v>
      </c>
      <c r="J26" s="2">
        <f>TREND(Calibration!$A$2:$A$4,Calibration!$B$2:$B$4,C26)</f>
        <v>405.27717925730502</v>
      </c>
      <c r="K26" s="2">
        <f>TREND(Calibration!$A$2:$A$4,Calibration!$C$2:$C$4,E26)</f>
        <v>599.01225879904507</v>
      </c>
      <c r="L26" s="2">
        <f>TREND(Calibration!$A$2:$A$4,Calibration!$D$2:$D$4,G26)</f>
        <v>564.30023158449387</v>
      </c>
    </row>
    <row r="27" spans="1:12" x14ac:dyDescent="0.25">
      <c r="A27">
        <v>125100</v>
      </c>
      <c r="B27">
        <v>14.81099987</v>
      </c>
      <c r="C27">
        <v>0.62699996999999996</v>
      </c>
      <c r="D27">
        <v>9.9000003020963209E+37</v>
      </c>
      <c r="E27">
        <v>1.5326000500000001</v>
      </c>
      <c r="F27">
        <v>688.16302489999998</v>
      </c>
      <c r="G27">
        <v>1.4678000200000001</v>
      </c>
      <c r="H27">
        <v>9.9000003020963209E+37</v>
      </c>
      <c r="J27" s="2">
        <f>TREND(Calibration!$A$2:$A$4,Calibration!$B$2:$B$4,C27)</f>
        <v>401.29026274863241</v>
      </c>
      <c r="K27" s="2">
        <f>TREND(Calibration!$A$2:$A$4,Calibration!$C$2:$C$4,E27)</f>
        <v>600.30695675975642</v>
      </c>
      <c r="L27" s="2">
        <f>TREND(Calibration!$A$2:$A$4,Calibration!$D$2:$D$4,G27)</f>
        <v>564.05289645374432</v>
      </c>
    </row>
    <row r="28" spans="1:12" x14ac:dyDescent="0.25">
      <c r="A28">
        <v>130101</v>
      </c>
      <c r="B28">
        <v>14.85700035</v>
      </c>
      <c r="C28">
        <v>0.62809998</v>
      </c>
      <c r="D28">
        <v>1114.34997559</v>
      </c>
      <c r="E28">
        <v>1.5336999899999999</v>
      </c>
      <c r="F28">
        <v>939.77697753999996</v>
      </c>
      <c r="G28">
        <v>1.4722000399999999</v>
      </c>
      <c r="H28">
        <v>9.9000003020963209E+37</v>
      </c>
      <c r="J28" s="2">
        <f>TREND(Calibration!$A$2:$A$4,Calibration!$B$2:$B$4,C28)</f>
        <v>401.96497679195005</v>
      </c>
      <c r="K28" s="2">
        <f>TREND(Calibration!$A$2:$A$4,Calibration!$C$2:$C$4,E28)</f>
        <v>600.75197656404271</v>
      </c>
      <c r="L28" s="2">
        <f>TREND(Calibration!$A$2:$A$4,Calibration!$D$2:$D$4,G28)</f>
        <v>565.86675611906787</v>
      </c>
    </row>
    <row r="29" spans="1:12" x14ac:dyDescent="0.25">
      <c r="A29">
        <v>135099</v>
      </c>
      <c r="B29">
        <v>14.87300014</v>
      </c>
      <c r="C29">
        <v>0.62429999999999997</v>
      </c>
      <c r="D29">
        <v>714.11102295000001</v>
      </c>
      <c r="E29">
        <v>1.5240000499999999</v>
      </c>
      <c r="F29">
        <v>964.44000243999994</v>
      </c>
      <c r="G29">
        <v>1.4726999999999999</v>
      </c>
      <c r="H29">
        <v>9.9000003020963209E+37</v>
      </c>
      <c r="J29" s="2">
        <f>TREND(Calibration!$A$2:$A$4,Calibration!$B$2:$B$4,C29)</f>
        <v>399.63417991707979</v>
      </c>
      <c r="K29" s="2">
        <f>TREND(Calibration!$A$2:$A$4,Calibration!$C$2:$C$4,E29)</f>
        <v>596.82752122976092</v>
      </c>
      <c r="L29" s="2">
        <f>TREND(Calibration!$A$2:$A$4,Calibration!$D$2:$D$4,G29)</f>
        <v>566.07285910911685</v>
      </c>
    </row>
    <row r="30" spans="1:12" x14ac:dyDescent="0.25">
      <c r="A30">
        <v>140101</v>
      </c>
      <c r="B30">
        <v>14.835000040000001</v>
      </c>
      <c r="C30">
        <v>0.62370002000000002</v>
      </c>
      <c r="D30">
        <v>1175.3439941399999</v>
      </c>
      <c r="E30">
        <v>1.4775999799999999</v>
      </c>
      <c r="F30">
        <v>422.08999634000003</v>
      </c>
      <c r="G30">
        <v>1.4722000399999999</v>
      </c>
      <c r="H30">
        <v>9.9000003020963209E+37</v>
      </c>
      <c r="J30" s="2">
        <f>TREND(Calibration!$A$2:$A$4,Calibration!$B$2:$B$4,C30)</f>
        <v>399.26616968834577</v>
      </c>
      <c r="K30" s="2">
        <f>TREND(Calibration!$A$2:$A$4,Calibration!$C$2:$C$4,E30)</f>
        <v>578.05472446786894</v>
      </c>
      <c r="L30" s="2">
        <f>TREND(Calibration!$A$2:$A$4,Calibration!$D$2:$D$4,G30)</f>
        <v>565.86675611906787</v>
      </c>
    </row>
    <row r="31" spans="1:12" x14ac:dyDescent="0.25">
      <c r="A31">
        <v>145100</v>
      </c>
      <c r="B31">
        <v>14.791999819999999</v>
      </c>
      <c r="C31">
        <v>0.62699996999999996</v>
      </c>
      <c r="D31">
        <v>896.73498534999999</v>
      </c>
      <c r="E31">
        <v>1.5379999900000001</v>
      </c>
      <c r="F31">
        <v>605</v>
      </c>
      <c r="G31">
        <v>1.4726999999999999</v>
      </c>
      <c r="H31">
        <v>9.9000003020963209E+37</v>
      </c>
      <c r="J31" s="2">
        <f>TREND(Calibration!$A$2:$A$4,Calibration!$B$2:$B$4,C31)</f>
        <v>401.29026274863241</v>
      </c>
      <c r="K31" s="2">
        <f>TREND(Calibration!$A$2:$A$4,Calibration!$C$2:$C$4,E31)</f>
        <v>602.49169432904046</v>
      </c>
      <c r="L31" s="2">
        <f>TREND(Calibration!$A$2:$A$4,Calibration!$D$2:$D$4,G31)</f>
        <v>566.07285910911685</v>
      </c>
    </row>
    <row r="32" spans="1:12" x14ac:dyDescent="0.25">
      <c r="A32">
        <v>150101</v>
      </c>
      <c r="B32">
        <v>14.743000029999999</v>
      </c>
      <c r="C32">
        <v>0.62480002999999995</v>
      </c>
      <c r="D32">
        <v>9.9000003020963209E+37</v>
      </c>
      <c r="E32">
        <v>1.4549000299999999</v>
      </c>
      <c r="F32">
        <v>420.77600097999999</v>
      </c>
      <c r="G32">
        <v>1.47109997</v>
      </c>
      <c r="H32">
        <v>9.9000003020963209E+37</v>
      </c>
      <c r="J32" s="2">
        <f>TREND(Calibration!$A$2:$A$4,Calibration!$B$2:$B$4,C32)</f>
        <v>399.94088373166335</v>
      </c>
      <c r="K32" s="2">
        <f>TREND(Calibration!$A$2:$A$4,Calibration!$C$2:$C$4,E32)</f>
        <v>568.87065324006448</v>
      </c>
      <c r="L32" s="2">
        <f>TREND(Calibration!$A$2:$A$4,Calibration!$D$2:$D$4,G32)</f>
        <v>565.41326440720468</v>
      </c>
    </row>
    <row r="33" spans="1:12" x14ac:dyDescent="0.25">
      <c r="A33">
        <v>155101</v>
      </c>
      <c r="B33">
        <v>14.69799995</v>
      </c>
      <c r="C33">
        <v>0.62589996999999997</v>
      </c>
      <c r="D33">
        <v>1129.8580322299999</v>
      </c>
      <c r="E33">
        <v>1.4078999800000001</v>
      </c>
      <c r="F33">
        <v>561.82299805000002</v>
      </c>
      <c r="G33">
        <v>1.4731999600000001</v>
      </c>
      <c r="H33">
        <v>9.9000003020963209E+37</v>
      </c>
      <c r="J33" s="2">
        <f>TREND(Calibration!$A$2:$A$4,Calibration!$B$2:$B$4,C33)</f>
        <v>400.6155548390231</v>
      </c>
      <c r="K33" s="2">
        <f>TREND(Calibration!$A$2:$A$4,Calibration!$C$2:$C$4,E33)</f>
        <v>549.85511325383686</v>
      </c>
      <c r="L33" s="2">
        <f>TREND(Calibration!$A$2:$A$4,Calibration!$D$2:$D$4,G33)</f>
        <v>566.27896209916582</v>
      </c>
    </row>
    <row r="34" spans="1:12" x14ac:dyDescent="0.25">
      <c r="A34">
        <v>160100</v>
      </c>
      <c r="B34">
        <v>14.661999700000001</v>
      </c>
      <c r="C34">
        <v>0.62480002999999995</v>
      </c>
      <c r="D34">
        <v>1013.74499512</v>
      </c>
      <c r="E34">
        <v>1.4861999800000001</v>
      </c>
      <c r="F34">
        <v>711.41302489999998</v>
      </c>
      <c r="G34">
        <v>1.47650003</v>
      </c>
      <c r="H34">
        <v>9.9000003020963209E+37</v>
      </c>
      <c r="J34" s="2">
        <f>TREND(Calibration!$A$2:$A$4,Calibration!$B$2:$B$4,C34)</f>
        <v>399.94088373166335</v>
      </c>
      <c r="K34" s="2">
        <f>TREND(Calibration!$A$2:$A$4,Calibration!$C$2:$C$4,E34)</f>
        <v>581.53415999786432</v>
      </c>
      <c r="L34" s="2">
        <f>TREND(Calibration!$A$2:$A$4,Calibration!$D$2:$D$4,G34)</f>
        <v>567.63937952130129</v>
      </c>
    </row>
    <row r="35" spans="1:12" x14ac:dyDescent="0.25">
      <c r="A35">
        <v>165101</v>
      </c>
      <c r="B35">
        <v>14.652000429999999</v>
      </c>
      <c r="C35">
        <v>0.62370002000000002</v>
      </c>
      <c r="D35">
        <v>908.99200439000003</v>
      </c>
      <c r="E35">
        <v>1.49109995</v>
      </c>
      <c r="F35">
        <v>763.47497558999999</v>
      </c>
      <c r="G35">
        <v>1.4770000000000001</v>
      </c>
      <c r="H35">
        <v>9.9000003020963209E+37</v>
      </c>
      <c r="J35" s="2">
        <f>TREND(Calibration!$A$2:$A$4,Calibration!$B$2:$B$4,C35)</f>
        <v>399.26616968834577</v>
      </c>
      <c r="K35" s="2">
        <f>TREND(Calibration!$A$2:$A$4,Calibration!$C$2:$C$4,E35)</f>
        <v>583.51661694134236</v>
      </c>
      <c r="L35" s="2">
        <f>TREND(Calibration!$A$2:$A$4,Calibration!$D$2:$D$4,G35)</f>
        <v>567.84548663373982</v>
      </c>
    </row>
    <row r="36" spans="1:12" x14ac:dyDescent="0.25">
      <c r="A36">
        <v>170102</v>
      </c>
      <c r="B36">
        <v>14.72099972</v>
      </c>
      <c r="C36">
        <v>0.62480002999999995</v>
      </c>
      <c r="D36">
        <v>355.92999268</v>
      </c>
      <c r="E36">
        <v>1.5461000199999999</v>
      </c>
      <c r="F36">
        <v>9.9000003020963209E+37</v>
      </c>
      <c r="G36">
        <v>1.47430003</v>
      </c>
      <c r="H36">
        <v>1182.5539550799999</v>
      </c>
      <c r="J36" s="2">
        <f>TREND(Calibration!$A$2:$A$4,Calibration!$B$2:$B$4,C36)</f>
        <v>399.94088373166335</v>
      </c>
      <c r="K36" s="2">
        <f>TREND(Calibration!$A$2:$A$4,Calibration!$C$2:$C$4,E36)</f>
        <v>605.76884923322973</v>
      </c>
      <c r="L36" s="2">
        <f>TREND(Calibration!$A$2:$A$4,Calibration!$D$2:$D$4,G36)</f>
        <v>566.73245381102902</v>
      </c>
    </row>
    <row r="37" spans="1:12" x14ac:dyDescent="0.25">
      <c r="A37">
        <v>175102</v>
      </c>
      <c r="B37">
        <v>14.71700001</v>
      </c>
      <c r="C37">
        <v>0.62540001000000001</v>
      </c>
      <c r="D37">
        <v>1111.08203125</v>
      </c>
      <c r="E37">
        <v>1.54830003</v>
      </c>
      <c r="F37">
        <v>9.9000003020963209E+37</v>
      </c>
      <c r="G37">
        <v>1.47109997</v>
      </c>
      <c r="H37">
        <v>9.9000003020963209E+37</v>
      </c>
      <c r="J37" s="2">
        <f>TREND(Calibration!$A$2:$A$4,Calibration!$B$2:$B$4,C37)</f>
        <v>400.30889396039743</v>
      </c>
      <c r="K37" s="2">
        <f>TREND(Calibration!$A$2:$A$4,Calibration!$C$2:$C$4,E37)</f>
        <v>606.65894143792104</v>
      </c>
      <c r="L37" s="2">
        <f>TREND(Calibration!$A$2:$A$4,Calibration!$D$2:$D$4,G37)</f>
        <v>565.41326440720468</v>
      </c>
    </row>
    <row r="38" spans="1:12" x14ac:dyDescent="0.25">
      <c r="A38">
        <v>180102</v>
      </c>
      <c r="B38">
        <v>14.72399998</v>
      </c>
      <c r="C38">
        <v>0.62</v>
      </c>
      <c r="D38">
        <v>1186.90002441</v>
      </c>
      <c r="E38">
        <v>1.6050000200000001</v>
      </c>
      <c r="F38">
        <v>9.9000003020963209E+37</v>
      </c>
      <c r="G38">
        <v>1.4678000200000001</v>
      </c>
      <c r="H38">
        <v>9.9000003020963209E+37</v>
      </c>
      <c r="J38" s="2">
        <f>TREND(Calibration!$A$2:$A$4,Calibration!$B$2:$B$4,C38)</f>
        <v>396.99668536133419</v>
      </c>
      <c r="K38" s="2">
        <f>TREND(Calibration!$A$2:$A$4,Calibration!$C$2:$C$4,E38)</f>
        <v>629.59893675843057</v>
      </c>
      <c r="L38" s="2">
        <f>TREND(Calibration!$A$2:$A$4,Calibration!$D$2:$D$4,G38)</f>
        <v>564.05289645374432</v>
      </c>
    </row>
    <row r="39" spans="1:12" x14ac:dyDescent="0.25">
      <c r="A39">
        <v>185102</v>
      </c>
      <c r="B39">
        <v>14.708000180000001</v>
      </c>
      <c r="C39">
        <v>0.62</v>
      </c>
      <c r="D39">
        <v>9.9000003020963209E+37</v>
      </c>
      <c r="E39">
        <v>1.6060999600000001</v>
      </c>
      <c r="F39">
        <v>1193.22497559</v>
      </c>
      <c r="G39">
        <v>1.4737999399999999</v>
      </c>
      <c r="H39">
        <v>9.9000003020963209E+37</v>
      </c>
      <c r="J39" s="2">
        <f>TREND(Calibration!$A$2:$A$4,Calibration!$B$2:$B$4,C39)</f>
        <v>396.99668536133419</v>
      </c>
      <c r="K39" s="2">
        <f>TREND(Calibration!$A$2:$A$4,Calibration!$C$2:$C$4,E39)</f>
        <v>630.04395656271697</v>
      </c>
      <c r="L39" s="2">
        <f>TREND(Calibration!$A$2:$A$4,Calibration!$D$2:$D$4,G39)</f>
        <v>566.52629722991537</v>
      </c>
    </row>
    <row r="40" spans="1:12" x14ac:dyDescent="0.25">
      <c r="A40">
        <v>190102</v>
      </c>
      <c r="B40">
        <v>14.68799973</v>
      </c>
      <c r="C40">
        <v>0.61559998999999999</v>
      </c>
      <c r="D40">
        <v>9.9000003020963209E+37</v>
      </c>
      <c r="E40">
        <v>1.5424</v>
      </c>
      <c r="F40">
        <v>885.79901123000002</v>
      </c>
      <c r="G40">
        <v>1.4722000399999999</v>
      </c>
      <c r="H40">
        <v>9.9000003020963209E+37</v>
      </c>
      <c r="J40" s="2">
        <f>TREND(Calibration!$A$2:$A$4,Calibration!$B$2:$B$4,C40)</f>
        <v>394.29784758918851</v>
      </c>
      <c r="K40" s="2">
        <f>TREND(Calibration!$A$2:$A$4,Calibration!$C$2:$C$4,E40)</f>
        <v>604.27187469256774</v>
      </c>
      <c r="L40" s="2">
        <f>TREND(Calibration!$A$2:$A$4,Calibration!$D$2:$D$4,G40)</f>
        <v>565.86675611906787</v>
      </c>
    </row>
    <row r="41" spans="1:12" x14ac:dyDescent="0.25">
      <c r="A41">
        <v>195101</v>
      </c>
      <c r="B41">
        <v>14.66899967</v>
      </c>
      <c r="C41">
        <v>0.61669998999999998</v>
      </c>
      <c r="D41">
        <v>894.38201904000005</v>
      </c>
      <c r="E41">
        <v>1.5585999500000001</v>
      </c>
      <c r="F41">
        <v>1318.32995605</v>
      </c>
      <c r="G41">
        <v>1.4694999500000001</v>
      </c>
      <c r="H41">
        <v>9.9000003020963209E+37</v>
      </c>
      <c r="J41" s="2">
        <f>TREND(Calibration!$A$2:$A$4,Calibration!$B$2:$B$4,C41)</f>
        <v>394.97255549879787</v>
      </c>
      <c r="K41" s="2">
        <f>TREND(Calibration!$A$2:$A$4,Calibration!$C$2:$C$4,E41)</f>
        <v>610.82613999653847</v>
      </c>
      <c r="L41" s="2">
        <f>TREND(Calibration!$A$2:$A$4,Calibration!$D$2:$D$4,G41)</f>
        <v>564.75367382768206</v>
      </c>
    </row>
    <row r="42" spans="1:12" x14ac:dyDescent="0.25">
      <c r="A42">
        <v>200102</v>
      </c>
      <c r="B42">
        <v>14.5909996</v>
      </c>
      <c r="C42">
        <v>0.61290001999999999</v>
      </c>
      <c r="D42">
        <v>9.9000003020963209E+37</v>
      </c>
      <c r="E42">
        <v>1.55260003</v>
      </c>
      <c r="F42">
        <v>384.96301269999998</v>
      </c>
      <c r="G42">
        <v>1.4694999500000001</v>
      </c>
      <c r="H42">
        <v>9.9000003020963209E+37</v>
      </c>
      <c r="J42" s="2">
        <f>TREND(Calibration!$A$2:$A$4,Calibration!$B$2:$B$4,C42)</f>
        <v>392.64176475763583</v>
      </c>
      <c r="K42" s="2">
        <f>TREND(Calibration!$A$2:$A$4,Calibration!$C$2:$C$4,E42)</f>
        <v>608.39865920291868</v>
      </c>
      <c r="L42" s="2">
        <f>TREND(Calibration!$A$2:$A$4,Calibration!$D$2:$D$4,G42)</f>
        <v>564.75367382768206</v>
      </c>
    </row>
    <row r="43" spans="1:12" x14ac:dyDescent="0.25">
      <c r="A43">
        <v>205101</v>
      </c>
      <c r="B43">
        <v>14.56200027</v>
      </c>
      <c r="C43">
        <v>0.62159997</v>
      </c>
      <c r="D43">
        <v>1129.7879638700001</v>
      </c>
      <c r="E43">
        <v>1.5397000300000001</v>
      </c>
      <c r="F43">
        <v>650.89398193</v>
      </c>
      <c r="G43">
        <v>1.4722000399999999</v>
      </c>
      <c r="H43">
        <v>9.9000003020963209E+37</v>
      </c>
      <c r="J43" s="2">
        <f>TREND(Calibration!$A$2:$A$4,Calibration!$B$2:$B$4,C43)</f>
        <v>397.9780602832775</v>
      </c>
      <c r="K43" s="2">
        <f>TREND(Calibration!$A$2:$A$4,Calibration!$C$2:$C$4,E43)</f>
        <v>603.17950590792577</v>
      </c>
      <c r="L43" s="2">
        <f>TREND(Calibration!$A$2:$A$4,Calibration!$D$2:$D$4,G43)</f>
        <v>565.86675611906787</v>
      </c>
    </row>
    <row r="44" spans="1:12" x14ac:dyDescent="0.25">
      <c r="A44">
        <v>210102</v>
      </c>
      <c r="B44">
        <v>14.54899979</v>
      </c>
      <c r="C44">
        <v>0.62749999999999995</v>
      </c>
      <c r="D44">
        <v>9.9000003020963209E+37</v>
      </c>
      <c r="E44">
        <v>1.5748000099999999</v>
      </c>
      <c r="F44">
        <v>162.13400268999999</v>
      </c>
      <c r="G44">
        <v>1.4737999399999999</v>
      </c>
      <c r="H44">
        <v>9.9000003020963209E+37</v>
      </c>
      <c r="J44" s="2">
        <f>TREND(Calibration!$A$2:$A$4,Calibration!$B$2:$B$4,C44)</f>
        <v>401.59696656321603</v>
      </c>
      <c r="K44" s="2">
        <f>TREND(Calibration!$A$2:$A$4,Calibration!$C$2:$C$4,E44)</f>
        <v>617.38044980491713</v>
      </c>
      <c r="L44" s="2">
        <f>TREND(Calibration!$A$2:$A$4,Calibration!$D$2:$D$4,G44)</f>
        <v>566.52629722991537</v>
      </c>
    </row>
    <row r="45" spans="1:12" x14ac:dyDescent="0.25">
      <c r="A45">
        <v>215101</v>
      </c>
      <c r="B45">
        <v>14.53199959</v>
      </c>
      <c r="C45">
        <v>0.62370002000000002</v>
      </c>
      <c r="D45">
        <v>1092.2979736299999</v>
      </c>
      <c r="E45">
        <v>1.5699000400000001</v>
      </c>
      <c r="F45">
        <v>578.35601807</v>
      </c>
      <c r="G45">
        <v>1.4759000499999999</v>
      </c>
      <c r="H45">
        <v>9.9000003020963209E+37</v>
      </c>
      <c r="J45" s="2">
        <f>TREND(Calibration!$A$2:$A$4,Calibration!$B$2:$B$4,C45)</f>
        <v>399.26616968834577</v>
      </c>
      <c r="K45" s="2">
        <f>TREND(Calibration!$A$2:$A$4,Calibration!$C$2:$C$4,E45)</f>
        <v>615.39799286143909</v>
      </c>
      <c r="L45" s="2">
        <f>TREND(Calibration!$A$2:$A$4,Calibration!$D$2:$D$4,G45)</f>
        <v>567.39204439055163</v>
      </c>
    </row>
    <row r="46" spans="1:12" x14ac:dyDescent="0.25">
      <c r="A46">
        <v>220101</v>
      </c>
      <c r="B46">
        <v>14.61299992</v>
      </c>
      <c r="C46">
        <v>0.62970000999999998</v>
      </c>
      <c r="D46">
        <v>460.98999022999999</v>
      </c>
      <c r="E46">
        <v>1.5418000199999999</v>
      </c>
      <c r="F46">
        <v>669.05999756000006</v>
      </c>
      <c r="G46">
        <v>1.4722000399999999</v>
      </c>
      <c r="H46">
        <v>803.54199218999997</v>
      </c>
      <c r="J46" s="2">
        <f>TREND(Calibration!$A$2:$A$4,Calibration!$B$2:$B$4,C46)</f>
        <v>402.94638851614303</v>
      </c>
      <c r="K46" s="2">
        <f>TREND(Calibration!$A$2:$A$4,Calibration!$C$2:$C$4,E46)</f>
        <v>604.02913146823209</v>
      </c>
      <c r="L46" s="2">
        <f>TREND(Calibration!$A$2:$A$4,Calibration!$D$2:$D$4,G46)</f>
        <v>565.86675611906787</v>
      </c>
    </row>
    <row r="47" spans="1:12" x14ac:dyDescent="0.25">
      <c r="A47">
        <v>225101</v>
      </c>
      <c r="B47">
        <v>14.626000400000001</v>
      </c>
      <c r="C47">
        <v>0.63349997999999996</v>
      </c>
      <c r="D47">
        <v>9.9000003020963209E+37</v>
      </c>
      <c r="E47">
        <v>1.5666999800000001</v>
      </c>
      <c r="F47">
        <v>499.67898559999998</v>
      </c>
      <c r="G47">
        <v>1.47430003</v>
      </c>
      <c r="H47">
        <v>9.9000003020963209E+37</v>
      </c>
      <c r="J47" s="2">
        <f>TREND(Calibration!$A$2:$A$4,Calibration!$B$2:$B$4,C47)</f>
        <v>405.27717925730502</v>
      </c>
      <c r="K47" s="2">
        <f>TREND(Calibration!$A$2:$A$4,Calibration!$C$2:$C$4,E47)</f>
        <v>614.10329490072786</v>
      </c>
      <c r="L47" s="2">
        <f>TREND(Calibration!$A$2:$A$4,Calibration!$D$2:$D$4,G47)</f>
        <v>566.73245381102902</v>
      </c>
    </row>
    <row r="48" spans="1:12" x14ac:dyDescent="0.25">
      <c r="A48">
        <v>230102</v>
      </c>
      <c r="B48">
        <v>14.661999700000001</v>
      </c>
      <c r="C48">
        <v>0.63450002999999999</v>
      </c>
      <c r="D48">
        <v>9.9000003020963209E+37</v>
      </c>
      <c r="E48">
        <v>1.55799997</v>
      </c>
      <c r="F48">
        <v>257.60299683</v>
      </c>
      <c r="G48">
        <v>1.47539997</v>
      </c>
      <c r="H48">
        <v>9.9000003020963209E+37</v>
      </c>
      <c r="J48" s="2">
        <f>TREND(Calibration!$A$2:$A$4,Calibration!$B$2:$B$4,C48)</f>
        <v>405.89058075276398</v>
      </c>
      <c r="K48" s="2">
        <f>TREND(Calibration!$A$2:$A$4,Calibration!$C$2:$C$4,E48)</f>
        <v>610.58339677220283</v>
      </c>
      <c r="L48" s="2">
        <f>TREND(Calibration!$A$2:$A$4,Calibration!$D$2:$D$4,G48)</f>
        <v>567.18589193182765</v>
      </c>
    </row>
    <row r="49" spans="1:12" x14ac:dyDescent="0.25">
      <c r="A49">
        <v>235103</v>
      </c>
      <c r="B49">
        <v>14.70400047</v>
      </c>
      <c r="C49">
        <v>0.63620001000000004</v>
      </c>
      <c r="D49">
        <v>9.9000003020963209E+37</v>
      </c>
      <c r="E49">
        <v>1.56500006</v>
      </c>
      <c r="F49">
        <v>281.33099364999998</v>
      </c>
      <c r="G49">
        <v>1.4731999600000001</v>
      </c>
      <c r="H49">
        <v>9.9000003020963209E+37</v>
      </c>
      <c r="J49" s="2">
        <f>TREND(Calibration!$A$2:$A$4,Calibration!$B$2:$B$4,C49)</f>
        <v>406.93329889110737</v>
      </c>
      <c r="K49" s="2">
        <f>TREND(Calibration!$A$2:$A$4,Calibration!$C$2:$C$4,E49)</f>
        <v>613.4155318721057</v>
      </c>
      <c r="L49" s="2">
        <f>TREND(Calibration!$A$2:$A$4,Calibration!$D$2:$D$4,G49)</f>
        <v>566.27896209916582</v>
      </c>
    </row>
    <row r="50" spans="1:12" x14ac:dyDescent="0.25">
      <c r="A50">
        <v>240112</v>
      </c>
      <c r="B50">
        <v>14.70400047</v>
      </c>
      <c r="C50">
        <v>0.64209998000000001</v>
      </c>
      <c r="D50">
        <v>9.9000003020963209E+37</v>
      </c>
      <c r="E50">
        <v>1.5677000299999999</v>
      </c>
      <c r="F50">
        <v>9.9000003020963209E+37</v>
      </c>
      <c r="G50">
        <v>1.4726999999999999</v>
      </c>
      <c r="H50">
        <v>9.9000003020963209E+37</v>
      </c>
      <c r="J50" s="2">
        <f>TREND(Calibration!$A$2:$A$4,Calibration!$B$2:$B$4,C50)</f>
        <v>410.55216836879629</v>
      </c>
      <c r="K50" s="2">
        <f>TREND(Calibration!$A$2:$A$4,Calibration!$C$2:$C$4,E50)</f>
        <v>614.50790065674778</v>
      </c>
      <c r="L50" s="2">
        <f>TREND(Calibration!$A$2:$A$4,Calibration!$D$2:$D$4,G50)</f>
        <v>566.07285910911685</v>
      </c>
    </row>
    <row r="51" spans="1:12" x14ac:dyDescent="0.25">
      <c r="A51">
        <v>245101</v>
      </c>
      <c r="B51">
        <v>14.664999959999999</v>
      </c>
      <c r="C51">
        <v>0.63829999999999998</v>
      </c>
      <c r="D51">
        <v>9.9000003020963209E+37</v>
      </c>
      <c r="E51">
        <v>1.5656000400000001</v>
      </c>
      <c r="F51">
        <v>713.32202147999999</v>
      </c>
      <c r="G51">
        <v>1.47430003</v>
      </c>
      <c r="H51">
        <v>9.9000003020963209E+37</v>
      </c>
      <c r="J51" s="2">
        <f>TREND(Calibration!$A$2:$A$4,Calibration!$B$2:$B$4,C51)</f>
        <v>408.22137149392597</v>
      </c>
      <c r="K51" s="2">
        <f>TREND(Calibration!$A$2:$A$4,Calibration!$C$2:$C$4,E51)</f>
        <v>613.65827509644146</v>
      </c>
      <c r="L51" s="2">
        <f>TREND(Calibration!$A$2:$A$4,Calibration!$D$2:$D$4,G51)</f>
        <v>566.73245381102902</v>
      </c>
    </row>
    <row r="52" spans="1:12" x14ac:dyDescent="0.25">
      <c r="A52">
        <v>250102</v>
      </c>
      <c r="B52">
        <v>14.63899994</v>
      </c>
      <c r="C52">
        <v>0.63719999999999999</v>
      </c>
      <c r="D52">
        <v>888.98101807</v>
      </c>
      <c r="E52">
        <v>1.5661</v>
      </c>
      <c r="F52">
        <v>956.39898682</v>
      </c>
      <c r="G52">
        <v>1.4737999399999999</v>
      </c>
      <c r="H52">
        <v>9.9000003020963209E+37</v>
      </c>
      <c r="J52" s="2">
        <f>TREND(Calibration!$A$2:$A$4,Calibration!$B$2:$B$4,C52)</f>
        <v>407.5466635843166</v>
      </c>
      <c r="K52" s="2">
        <f>TREND(Calibration!$A$2:$A$4,Calibration!$C$2:$C$4,E52)</f>
        <v>613.86055167639211</v>
      </c>
      <c r="L52" s="2">
        <f>TREND(Calibration!$A$2:$A$4,Calibration!$D$2:$D$4,G52)</f>
        <v>566.52629722991537</v>
      </c>
    </row>
    <row r="53" spans="1:12" x14ac:dyDescent="0.25">
      <c r="A53">
        <v>255102</v>
      </c>
      <c r="B53">
        <v>14.626000400000001</v>
      </c>
      <c r="C53">
        <v>0.63829999999999998</v>
      </c>
      <c r="D53">
        <v>9.9000003020963209E+37</v>
      </c>
      <c r="E53">
        <v>1.56719995</v>
      </c>
      <c r="F53">
        <v>832.05102538999995</v>
      </c>
      <c r="G53">
        <v>1.47650003</v>
      </c>
      <c r="H53">
        <v>9.9000003020963209E+37</v>
      </c>
      <c r="J53" s="2">
        <f>TREND(Calibration!$A$2:$A$4,Calibration!$B$2:$B$4,C53)</f>
        <v>408.22137149392597</v>
      </c>
      <c r="K53" s="2">
        <f>TREND(Calibration!$A$2:$A$4,Calibration!$C$2:$C$4,E53)</f>
        <v>614.30557552653386</v>
      </c>
      <c r="L53" s="2">
        <f>TREND(Calibration!$A$2:$A$4,Calibration!$D$2:$D$4,G53)</f>
        <v>567.63937952130129</v>
      </c>
    </row>
    <row r="54" spans="1:12" x14ac:dyDescent="0.25">
      <c r="A54">
        <v>260103</v>
      </c>
      <c r="B54">
        <v>14.652000429999999</v>
      </c>
      <c r="C54">
        <v>0.64209998000000001</v>
      </c>
      <c r="D54">
        <v>842.39398193</v>
      </c>
      <c r="E54">
        <v>1.5046000500000001</v>
      </c>
      <c r="F54">
        <v>1073.2569580100001</v>
      </c>
      <c r="G54">
        <v>1.47860003</v>
      </c>
      <c r="H54">
        <v>9.9000003020963209E+37</v>
      </c>
      <c r="J54" s="2">
        <f>TREND(Calibration!$A$2:$A$4,Calibration!$B$2:$B$4,C54)</f>
        <v>410.55216836879629</v>
      </c>
      <c r="K54" s="2">
        <f>TREND(Calibration!$A$2:$A$4,Calibration!$C$2:$C$4,E54)</f>
        <v>588.9785620109343</v>
      </c>
      <c r="L54" s="2">
        <f>TREND(Calibration!$A$2:$A$4,Calibration!$D$2:$D$4,G54)</f>
        <v>568.50508133565199</v>
      </c>
    </row>
    <row r="55" spans="1:12" x14ac:dyDescent="0.25">
      <c r="A55">
        <v>265101</v>
      </c>
      <c r="B55">
        <v>14.678000450000001</v>
      </c>
      <c r="C55">
        <v>0.64160001</v>
      </c>
      <c r="D55">
        <v>1333.84997559</v>
      </c>
      <c r="E55">
        <v>1.4683999999999999</v>
      </c>
      <c r="F55">
        <v>919.35601807</v>
      </c>
      <c r="G55">
        <v>1.5039999500000001</v>
      </c>
      <c r="H55">
        <v>9.9000003020963209E+37</v>
      </c>
      <c r="J55" s="2">
        <f>TREND(Calibration!$A$2:$A$4,Calibration!$B$2:$B$4,C55)</f>
        <v>410.24550135646228</v>
      </c>
      <c r="K55" s="2">
        <f>TREND(Calibration!$A$2:$A$4,Calibration!$C$2:$C$4,E55)</f>
        <v>574.33254571353791</v>
      </c>
      <c r="L55" s="2">
        <f>TREND(Calibration!$A$2:$A$4,Calibration!$D$2:$D$4,G55)</f>
        <v>578.97591792058734</v>
      </c>
    </row>
    <row r="56" spans="1:12" x14ac:dyDescent="0.25">
      <c r="A56">
        <v>270101</v>
      </c>
      <c r="B56">
        <v>14.76299953</v>
      </c>
      <c r="C56">
        <v>0.63559997000000001</v>
      </c>
      <c r="D56">
        <v>700.75</v>
      </c>
      <c r="E56">
        <v>1.50890005</v>
      </c>
      <c r="F56">
        <v>905.79699706999997</v>
      </c>
      <c r="G56">
        <v>1.4813000000000001</v>
      </c>
      <c r="H56">
        <v>9.9000003020963209E+37</v>
      </c>
      <c r="J56" s="2">
        <f>TREND(Calibration!$A$2:$A$4,Calibration!$B$2:$B$4,C56)</f>
        <v>406.56525186012368</v>
      </c>
      <c r="K56" s="2">
        <f>TREND(Calibration!$A$2:$A$4,Calibration!$C$2:$C$4,E56)</f>
        <v>590.71827977593193</v>
      </c>
      <c r="L56" s="2">
        <f>TREND(Calibration!$A$2:$A$4,Calibration!$D$2:$D$4,G56)</f>
        <v>569.6181141583628</v>
      </c>
    </row>
    <row r="57" spans="1:12" x14ac:dyDescent="0.25">
      <c r="A57">
        <v>275101</v>
      </c>
      <c r="B57">
        <v>14.77900028</v>
      </c>
      <c r="C57">
        <v>0.63400000000000001</v>
      </c>
      <c r="D57">
        <v>1309.0410156200001</v>
      </c>
      <c r="E57">
        <v>1.49650002</v>
      </c>
      <c r="F57">
        <v>649.71099853999999</v>
      </c>
      <c r="G57">
        <v>1.47920001</v>
      </c>
      <c r="H57">
        <v>9.9000003020963209E+37</v>
      </c>
      <c r="J57" s="2">
        <f>TREND(Calibration!$A$2:$A$4,Calibration!$B$2:$B$4,C57)</f>
        <v>405.58387693818037</v>
      </c>
      <c r="K57" s="2">
        <f>TREND(Calibration!$A$2:$A$4,Calibration!$C$2:$C$4,E57)</f>
        <v>585.70140710674491</v>
      </c>
      <c r="L57" s="2">
        <f>TREND(Calibration!$A$2:$A$4,Calibration!$D$2:$D$4,G57)</f>
        <v>568.75241646640166</v>
      </c>
    </row>
    <row r="58" spans="1:12" x14ac:dyDescent="0.25">
      <c r="A58">
        <v>280115</v>
      </c>
      <c r="B58">
        <v>14.850000380000001</v>
      </c>
      <c r="C58">
        <v>0.63620001000000004</v>
      </c>
      <c r="D58">
        <v>951.46301270000004</v>
      </c>
      <c r="E58">
        <v>1.49810004</v>
      </c>
      <c r="F58">
        <v>1148.60900879</v>
      </c>
      <c r="G58">
        <v>1.47539997</v>
      </c>
      <c r="H58">
        <v>9.9000003020963209E+37</v>
      </c>
      <c r="J58" s="2">
        <f>TREND(Calibration!$A$2:$A$4,Calibration!$B$2:$B$4,C58)</f>
        <v>406.93329889110737</v>
      </c>
      <c r="K58" s="2">
        <f>TREND(Calibration!$A$2:$A$4,Calibration!$C$2:$C$4,E58)</f>
        <v>586.34875204124523</v>
      </c>
      <c r="L58" s="2">
        <f>TREND(Calibration!$A$2:$A$4,Calibration!$D$2:$D$4,G58)</f>
        <v>567.18589193182765</v>
      </c>
    </row>
    <row r="59" spans="1:12" x14ac:dyDescent="0.25">
      <c r="A59">
        <v>285116</v>
      </c>
      <c r="B59">
        <v>14.81499958</v>
      </c>
      <c r="C59">
        <v>0.63129997000000004</v>
      </c>
      <c r="D59">
        <v>9.9000003020963209E+37</v>
      </c>
      <c r="E59">
        <v>1.4953999499999999</v>
      </c>
      <c r="F59">
        <v>205.37600707999999</v>
      </c>
      <c r="G59">
        <v>1.4759000499999999</v>
      </c>
      <c r="H59">
        <v>9.9000003020963209E+37</v>
      </c>
      <c r="J59" s="2">
        <f>TREND(Calibration!$A$2:$A$4,Calibration!$B$2:$B$4,C59)</f>
        <v>403.92775730437813</v>
      </c>
      <c r="K59" s="2">
        <f>TREND(Calibration!$A$2:$A$4,Calibration!$C$2:$C$4,E59)</f>
        <v>585.25633470634</v>
      </c>
      <c r="L59" s="2">
        <f>TREND(Calibration!$A$2:$A$4,Calibration!$D$2:$D$4,G59)</f>
        <v>567.39204439055163</v>
      </c>
    </row>
    <row r="60" spans="1:12" x14ac:dyDescent="0.25">
      <c r="A60">
        <v>290115</v>
      </c>
      <c r="B60">
        <v>14.80799961</v>
      </c>
      <c r="C60">
        <v>0.63180000000000003</v>
      </c>
      <c r="D60">
        <v>1255.7469482399999</v>
      </c>
      <c r="E60">
        <v>1.5039999500000001</v>
      </c>
      <c r="F60">
        <v>579.63800048999997</v>
      </c>
      <c r="G60">
        <v>1.4737999399999999</v>
      </c>
      <c r="H60">
        <v>9.9000003020963209E+37</v>
      </c>
      <c r="J60" s="2">
        <f>TREND(Calibration!$A$2:$A$4,Calibration!$B$2:$B$4,C60)</f>
        <v>404.23446111896169</v>
      </c>
      <c r="K60" s="2">
        <f>TREND(Calibration!$A$2:$A$4,Calibration!$C$2:$C$4,E60)</f>
        <v>588.73577023633538</v>
      </c>
      <c r="L60" s="2">
        <f>TREND(Calibration!$A$2:$A$4,Calibration!$D$2:$D$4,G60)</f>
        <v>566.52629722991537</v>
      </c>
    </row>
    <row r="61" spans="1:12" x14ac:dyDescent="0.25">
      <c r="A61">
        <v>295114</v>
      </c>
      <c r="B61">
        <v>14.80200005</v>
      </c>
      <c r="C61">
        <v>0.63450002999999999</v>
      </c>
      <c r="D61">
        <v>539.72497558999999</v>
      </c>
      <c r="E61">
        <v>1.5082999500000001</v>
      </c>
      <c r="F61">
        <v>9.9000003020963209E+37</v>
      </c>
      <c r="G61">
        <v>1.47430003</v>
      </c>
      <c r="H61">
        <v>9.9000003020963209E+37</v>
      </c>
      <c r="J61" s="2">
        <f>TREND(Calibration!$A$2:$A$4,Calibration!$B$2:$B$4,C61)</f>
        <v>405.89058075276398</v>
      </c>
      <c r="K61" s="2">
        <f>TREND(Calibration!$A$2:$A$4,Calibration!$C$2:$C$4,E61)</f>
        <v>590.47548800133313</v>
      </c>
      <c r="L61" s="2">
        <f>TREND(Calibration!$A$2:$A$4,Calibration!$D$2:$D$4,G61)</f>
        <v>566.73245381102902</v>
      </c>
    </row>
    <row r="62" spans="1:12" x14ac:dyDescent="0.25">
      <c r="A62">
        <v>300103</v>
      </c>
      <c r="B62">
        <v>14.70400047</v>
      </c>
      <c r="C62">
        <v>0.62970000999999998</v>
      </c>
      <c r="D62">
        <v>9.9000003020963209E+37</v>
      </c>
      <c r="E62">
        <v>1.53429997</v>
      </c>
      <c r="F62">
        <v>528.875</v>
      </c>
      <c r="G62">
        <v>1.47430003</v>
      </c>
      <c r="H62">
        <v>9.9000003020963209E+37</v>
      </c>
      <c r="J62" s="2">
        <f>TREND(Calibration!$A$2:$A$4,Calibration!$B$2:$B$4,C62)</f>
        <v>402.94638851614303</v>
      </c>
      <c r="K62" s="2">
        <f>TREND(Calibration!$A$2:$A$4,Calibration!$C$2:$C$4,E62)</f>
        <v>600.99471978837835</v>
      </c>
      <c r="L62" s="2">
        <f>TREND(Calibration!$A$2:$A$4,Calibration!$D$2:$D$4,G62)</f>
        <v>566.73245381102902</v>
      </c>
    </row>
    <row r="63" spans="1:12" x14ac:dyDescent="0.25">
      <c r="A63">
        <v>305102</v>
      </c>
      <c r="B63">
        <v>14.661999700000001</v>
      </c>
      <c r="C63">
        <v>0.62099998999999995</v>
      </c>
      <c r="D63">
        <v>1111.9770507799999</v>
      </c>
      <c r="E63">
        <v>1.5704</v>
      </c>
      <c r="F63">
        <v>882.84899901999995</v>
      </c>
      <c r="G63">
        <v>1.47650003</v>
      </c>
      <c r="H63">
        <v>9.9000003020963209E+37</v>
      </c>
      <c r="J63" s="2">
        <f>TREND(Calibration!$A$2:$A$4,Calibration!$B$2:$B$4,C63)</f>
        <v>397.61005005454348</v>
      </c>
      <c r="K63" s="2">
        <f>TREND(Calibration!$A$2:$A$4,Calibration!$C$2:$C$4,E63)</f>
        <v>615.60026944138986</v>
      </c>
      <c r="L63" s="2">
        <f>TREND(Calibration!$A$2:$A$4,Calibration!$D$2:$D$4,G63)</f>
        <v>567.63937952130129</v>
      </c>
    </row>
    <row r="64" spans="1:12" x14ac:dyDescent="0.25">
      <c r="A64">
        <v>310102</v>
      </c>
      <c r="B64">
        <v>14.68799973</v>
      </c>
      <c r="C64">
        <v>0.62639999000000002</v>
      </c>
      <c r="D64">
        <v>779.47399901999995</v>
      </c>
      <c r="E64">
        <v>1.56500006</v>
      </c>
      <c r="F64">
        <v>956.19799805000002</v>
      </c>
      <c r="G64">
        <v>1.47490001</v>
      </c>
      <c r="H64">
        <v>9.9000003020963209E+37</v>
      </c>
      <c r="J64" s="2">
        <f>TREND(Calibration!$A$2:$A$4,Calibration!$B$2:$B$4,C64)</f>
        <v>400.92225251989845</v>
      </c>
      <c r="K64" s="2">
        <f>TREND(Calibration!$A$2:$A$4,Calibration!$C$2:$C$4,E64)</f>
        <v>613.4155318721057</v>
      </c>
      <c r="L64" s="2">
        <f>TREND(Calibration!$A$2:$A$4,Calibration!$D$2:$D$4,G64)</f>
        <v>566.97978894177868</v>
      </c>
    </row>
    <row r="65" spans="1:12" x14ac:dyDescent="0.25">
      <c r="A65">
        <v>315102</v>
      </c>
      <c r="B65">
        <v>14.69499969</v>
      </c>
      <c r="C65">
        <v>0.62589996999999997</v>
      </c>
      <c r="D65">
        <v>1293.6419677700001</v>
      </c>
      <c r="E65">
        <v>1.4818999799999999</v>
      </c>
      <c r="F65">
        <v>769.66302489999998</v>
      </c>
      <c r="G65">
        <v>1.47539997</v>
      </c>
      <c r="H65">
        <v>9.9000003020963209E+37</v>
      </c>
      <c r="J65" s="2">
        <f>TREND(Calibration!$A$2:$A$4,Calibration!$B$2:$B$4,C65)</f>
        <v>400.6155548390231</v>
      </c>
      <c r="K65" s="2">
        <f>TREND(Calibration!$A$2:$A$4,Calibration!$C$2:$C$4,E65)</f>
        <v>579.79444223286657</v>
      </c>
      <c r="L65" s="2">
        <f>TREND(Calibration!$A$2:$A$4,Calibration!$D$2:$D$4,G65)</f>
        <v>567.18589193182765</v>
      </c>
    </row>
    <row r="66" spans="1:12" x14ac:dyDescent="0.25">
      <c r="A66">
        <v>320102</v>
      </c>
      <c r="B66">
        <v>14.70400047</v>
      </c>
      <c r="C66">
        <v>0.62639999000000002</v>
      </c>
      <c r="D66">
        <v>1365.8630371100001</v>
      </c>
      <c r="E66">
        <v>1.4315999699999999</v>
      </c>
      <c r="F66">
        <v>634.85998534999999</v>
      </c>
      <c r="G66">
        <v>1.4770000000000001</v>
      </c>
      <c r="H66">
        <v>9.9000003020963209E+37</v>
      </c>
      <c r="J66" s="2">
        <f>TREND(Calibration!$A$2:$A$4,Calibration!$B$2:$B$4,C66)</f>
        <v>400.92225251989845</v>
      </c>
      <c r="K66" s="2">
        <f>TREND(Calibration!$A$2:$A$4,Calibration!$C$2:$C$4,E66)</f>
        <v>559.443786191806</v>
      </c>
      <c r="L66" s="2">
        <f>TREND(Calibration!$A$2:$A$4,Calibration!$D$2:$D$4,G66)</f>
        <v>567.84548663373982</v>
      </c>
    </row>
    <row r="67" spans="1:12" x14ac:dyDescent="0.25">
      <c r="A67">
        <v>325103</v>
      </c>
      <c r="B67">
        <v>14.73700047</v>
      </c>
      <c r="C67">
        <v>0.62589996999999997</v>
      </c>
      <c r="D67">
        <v>9.9000003020963209E+37</v>
      </c>
      <c r="E67">
        <v>1.5440000300000001</v>
      </c>
      <c r="F67">
        <v>324.55499268</v>
      </c>
      <c r="G67">
        <v>1.47650003</v>
      </c>
      <c r="H67">
        <v>9.9000003020963209E+37</v>
      </c>
      <c r="J67" s="2">
        <f>TREND(Calibration!$A$2:$A$4,Calibration!$B$2:$B$4,C67)</f>
        <v>400.6155548390231</v>
      </c>
      <c r="K67" s="2">
        <f>TREND(Calibration!$A$2:$A$4,Calibration!$C$2:$C$4,E67)</f>
        <v>604.91922367292341</v>
      </c>
      <c r="L67" s="2">
        <f>TREND(Calibration!$A$2:$A$4,Calibration!$D$2:$D$4,G67)</f>
        <v>567.63937952130129</v>
      </c>
    </row>
    <row r="68" spans="1:12" x14ac:dyDescent="0.25">
      <c r="A68">
        <v>330102</v>
      </c>
      <c r="B68">
        <v>14.772000309999999</v>
      </c>
      <c r="C68">
        <v>0.62480002999999995</v>
      </c>
      <c r="D68">
        <v>1101.0050048799999</v>
      </c>
      <c r="E68">
        <v>1.61150002</v>
      </c>
      <c r="F68">
        <v>926.54998779000005</v>
      </c>
      <c r="G68">
        <v>1.47650003</v>
      </c>
      <c r="H68">
        <v>9.9000003020963209E+37</v>
      </c>
      <c r="J68" s="2">
        <f>TREND(Calibration!$A$2:$A$4,Calibration!$B$2:$B$4,C68)</f>
        <v>399.94088373166335</v>
      </c>
      <c r="K68" s="2">
        <f>TREND(Calibration!$A$2:$A$4,Calibration!$C$2:$C$4,E68)</f>
        <v>632.22874268226417</v>
      </c>
      <c r="L68" s="2">
        <f>TREND(Calibration!$A$2:$A$4,Calibration!$D$2:$D$4,G68)</f>
        <v>567.63937952130129</v>
      </c>
    </row>
    <row r="69" spans="1:12" x14ac:dyDescent="0.25">
      <c r="A69">
        <v>335102</v>
      </c>
      <c r="B69">
        <v>14.78199959</v>
      </c>
      <c r="C69">
        <v>0.62269998000000004</v>
      </c>
      <c r="D69">
        <v>9.9000003020963209E+37</v>
      </c>
      <c r="E69">
        <v>1.6578999800000001</v>
      </c>
      <c r="F69">
        <v>1065.88793945</v>
      </c>
      <c r="G69">
        <v>1.47539997</v>
      </c>
      <c r="H69">
        <v>9.9000003020963209E+37</v>
      </c>
      <c r="J69" s="2">
        <f>TREND(Calibration!$A$2:$A$4,Calibration!$B$2:$B$4,C69)</f>
        <v>398.65277432659514</v>
      </c>
      <c r="K69" s="2">
        <f>TREND(Calibration!$A$2:$A$4,Calibration!$C$2:$C$4,E69)</f>
        <v>651.00149493974834</v>
      </c>
      <c r="L69" s="2">
        <f>TREND(Calibration!$A$2:$A$4,Calibration!$D$2:$D$4,G69)</f>
        <v>567.18589193182765</v>
      </c>
    </row>
    <row r="70" spans="1:12" x14ac:dyDescent="0.25">
      <c r="A70">
        <v>340102</v>
      </c>
      <c r="B70">
        <v>14.75</v>
      </c>
      <c r="C70">
        <v>0.62860000000000005</v>
      </c>
      <c r="D70">
        <v>9.9000003020963209E+37</v>
      </c>
      <c r="E70">
        <v>1.61530006</v>
      </c>
      <c r="F70">
        <v>1050.6169433600001</v>
      </c>
      <c r="G70">
        <v>1.4759000499999999</v>
      </c>
      <c r="H70">
        <v>9.9000003020963209E+37</v>
      </c>
      <c r="J70" s="2">
        <f>TREND(Calibration!$A$2:$A$4,Calibration!$B$2:$B$4,C70)</f>
        <v>402.27167447282545</v>
      </c>
      <c r="K70" s="2">
        <f>TREND(Calibration!$A$2:$A$4,Calibration!$C$2:$C$4,E70)</f>
        <v>633.76618386731116</v>
      </c>
      <c r="L70" s="2">
        <f>TREND(Calibration!$A$2:$A$4,Calibration!$D$2:$D$4,G70)</f>
        <v>567.39204439055163</v>
      </c>
    </row>
    <row r="71" spans="1:12" x14ac:dyDescent="0.25">
      <c r="A71">
        <v>345102</v>
      </c>
      <c r="B71">
        <v>14.69499969</v>
      </c>
      <c r="C71">
        <v>0.62970000999999998</v>
      </c>
      <c r="D71">
        <v>1296.7110595700001</v>
      </c>
      <c r="E71">
        <v>1.59800005</v>
      </c>
      <c r="F71">
        <v>1044.6889648399999</v>
      </c>
      <c r="G71">
        <v>1.47430003</v>
      </c>
      <c r="H71">
        <v>9.9000003020963209E+37</v>
      </c>
      <c r="J71" s="2">
        <f>TREND(Calibration!$A$2:$A$4,Calibration!$B$2:$B$4,C71)</f>
        <v>402.94638851614303</v>
      </c>
      <c r="K71" s="2">
        <f>TREND(Calibration!$A$2:$A$4,Calibration!$C$2:$C$4,E71)</f>
        <v>626.76685020879074</v>
      </c>
      <c r="L71" s="2">
        <f>TREND(Calibration!$A$2:$A$4,Calibration!$D$2:$D$4,G71)</f>
        <v>566.73245381102902</v>
      </c>
    </row>
    <row r="72" spans="1:12" x14ac:dyDescent="0.25">
      <c r="A72">
        <v>350102</v>
      </c>
      <c r="B72">
        <v>14.6590004</v>
      </c>
      <c r="C72">
        <v>0.62639999000000002</v>
      </c>
      <c r="D72">
        <v>1301.3559570299999</v>
      </c>
      <c r="E72">
        <v>1.5552999999999999</v>
      </c>
      <c r="F72">
        <v>9.9000003020963209E+37</v>
      </c>
      <c r="G72">
        <v>1.47539997</v>
      </c>
      <c r="H72">
        <v>9.9000003020963209E+37</v>
      </c>
      <c r="J72" s="2">
        <f>TREND(Calibration!$A$2:$A$4,Calibration!$B$2:$B$4,C72)</f>
        <v>400.92225251989845</v>
      </c>
      <c r="K72" s="2">
        <f>TREND(Calibration!$A$2:$A$4,Calibration!$C$2:$C$4,E72)</f>
        <v>609.49102798756076</v>
      </c>
      <c r="L72" s="2">
        <f>TREND(Calibration!$A$2:$A$4,Calibration!$D$2:$D$4,G72)</f>
        <v>567.18589193182765</v>
      </c>
    </row>
    <row r="73" spans="1:12" x14ac:dyDescent="0.25">
      <c r="A73">
        <v>355103</v>
      </c>
      <c r="B73">
        <v>14.62300014</v>
      </c>
      <c r="C73">
        <v>0.63020003000000002</v>
      </c>
      <c r="D73">
        <v>1218.93200684</v>
      </c>
      <c r="E73">
        <v>1.6293</v>
      </c>
      <c r="F73">
        <v>9.9000003020963209E+37</v>
      </c>
      <c r="G73">
        <v>1.47430003</v>
      </c>
      <c r="H73">
        <v>9.9000003020963209E+37</v>
      </c>
      <c r="J73" s="2">
        <f>TREND(Calibration!$A$2:$A$4,Calibration!$B$2:$B$4,C73)</f>
        <v>403.25308619701838</v>
      </c>
      <c r="K73" s="2">
        <f>TREND(Calibration!$A$2:$A$4,Calibration!$C$2:$C$4,E73)</f>
        <v>639.43035696659058</v>
      </c>
      <c r="L73" s="2">
        <f>TREND(Calibration!$A$2:$A$4,Calibration!$D$2:$D$4,G73)</f>
        <v>566.73245381102902</v>
      </c>
    </row>
    <row r="74" spans="1:12" x14ac:dyDescent="0.25">
      <c r="A74">
        <v>360102</v>
      </c>
      <c r="B74">
        <v>14.61299992</v>
      </c>
      <c r="C74">
        <v>0.62699996999999996</v>
      </c>
      <c r="D74">
        <v>9.9000003020963209E+37</v>
      </c>
      <c r="E74">
        <v>1.5942000199999999</v>
      </c>
      <c r="F74">
        <v>9.9000003020963209E+37</v>
      </c>
      <c r="G74">
        <v>1.47490001</v>
      </c>
      <c r="H74">
        <v>9.9000003020963209E+37</v>
      </c>
      <c r="J74" s="2">
        <f>TREND(Calibration!$A$2:$A$4,Calibration!$B$2:$B$4,C74)</f>
        <v>401.29026274863241</v>
      </c>
      <c r="K74" s="2">
        <f>TREND(Calibration!$A$2:$A$4,Calibration!$C$2:$C$4,E74)</f>
        <v>625.2294130695991</v>
      </c>
      <c r="L74" s="2">
        <f>TREND(Calibration!$A$2:$A$4,Calibration!$D$2:$D$4,G74)</f>
        <v>566.97978894177868</v>
      </c>
    </row>
    <row r="75" spans="1:12" x14ac:dyDescent="0.25">
      <c r="A75">
        <v>365102</v>
      </c>
      <c r="B75">
        <v>14.61699963</v>
      </c>
      <c r="C75">
        <v>0.63020003000000002</v>
      </c>
      <c r="D75">
        <v>875.10101318</v>
      </c>
      <c r="E75">
        <v>1.59909999</v>
      </c>
      <c r="F75">
        <v>9.9000003020963209E+37</v>
      </c>
      <c r="G75">
        <v>1.47860003</v>
      </c>
      <c r="H75">
        <v>9.9000003020963209E+37</v>
      </c>
      <c r="J75" s="2">
        <f>TREND(Calibration!$A$2:$A$4,Calibration!$B$2:$B$4,C75)</f>
        <v>403.25308619701838</v>
      </c>
      <c r="K75" s="2">
        <f>TREND(Calibration!$A$2:$A$4,Calibration!$C$2:$C$4,E75)</f>
        <v>627.21187001307715</v>
      </c>
      <c r="L75" s="2">
        <f>TREND(Calibration!$A$2:$A$4,Calibration!$D$2:$D$4,G75)</f>
        <v>568.50508133565199</v>
      </c>
    </row>
    <row r="76" spans="1:12" x14ac:dyDescent="0.25">
      <c r="A76">
        <v>370103</v>
      </c>
      <c r="B76">
        <v>14.66899967</v>
      </c>
      <c r="C76">
        <v>0.63020003000000002</v>
      </c>
      <c r="D76">
        <v>916.23101807</v>
      </c>
      <c r="E76">
        <v>1.5569000200000001</v>
      </c>
      <c r="F76">
        <v>9.9000003020963209E+37</v>
      </c>
      <c r="G76">
        <v>1.47490001</v>
      </c>
      <c r="H76">
        <v>9.9000003020963209E+37</v>
      </c>
      <c r="J76" s="2">
        <f>TREND(Calibration!$A$2:$A$4,Calibration!$B$2:$B$4,C76)</f>
        <v>403.25308619701838</v>
      </c>
      <c r="K76" s="2">
        <f>TREND(Calibration!$A$2:$A$4,Calibration!$C$2:$C$4,E76)</f>
        <v>610.13837292206119</v>
      </c>
      <c r="L76" s="2">
        <f>TREND(Calibration!$A$2:$A$4,Calibration!$D$2:$D$4,G76)</f>
        <v>566.97978894177868</v>
      </c>
    </row>
    <row r="77" spans="1:12" x14ac:dyDescent="0.25">
      <c r="A77">
        <v>375102</v>
      </c>
      <c r="B77">
        <v>14.70600033</v>
      </c>
      <c r="C77">
        <v>0.62970000999999998</v>
      </c>
      <c r="D77">
        <v>779.55200194999998</v>
      </c>
      <c r="E77">
        <v>1.54130006</v>
      </c>
      <c r="F77">
        <v>9.9000003020963209E+37</v>
      </c>
      <c r="G77">
        <v>1.4737999399999999</v>
      </c>
      <c r="H77">
        <v>9.9000003020963209E+37</v>
      </c>
      <c r="J77" s="2">
        <f>TREND(Calibration!$A$2:$A$4,Calibration!$B$2:$B$4,C77)</f>
        <v>402.94638851614303</v>
      </c>
      <c r="K77" s="2">
        <f>TREND(Calibration!$A$2:$A$4,Calibration!$C$2:$C$4,E77)</f>
        <v>603.82685488828133</v>
      </c>
      <c r="L77" s="2">
        <f>TREND(Calibration!$A$2:$A$4,Calibration!$D$2:$D$4,G77)</f>
        <v>566.52629722991537</v>
      </c>
    </row>
    <row r="78" spans="1:12" x14ac:dyDescent="0.25">
      <c r="A78">
        <v>380102</v>
      </c>
      <c r="B78">
        <v>14.777999879999999</v>
      </c>
      <c r="C78">
        <v>0.63020003000000002</v>
      </c>
      <c r="D78">
        <v>653.13098145000004</v>
      </c>
      <c r="E78">
        <v>1.52719998</v>
      </c>
      <c r="F78">
        <v>968.51000977000001</v>
      </c>
      <c r="G78">
        <v>1.4953999499999999</v>
      </c>
      <c r="H78">
        <v>9.9000003020963209E+37</v>
      </c>
      <c r="J78" s="2">
        <f>TREND(Calibration!$A$2:$A$4,Calibration!$B$2:$B$4,C78)</f>
        <v>403.25308619701838</v>
      </c>
      <c r="K78" s="2">
        <f>TREND(Calibration!$A$2:$A$4,Calibration!$C$2:$C$4,E78)</f>
        <v>598.12216659435376</v>
      </c>
      <c r="L78" s="2">
        <f>TREND(Calibration!$A$2:$A$4,Calibration!$D$2:$D$4,G78)</f>
        <v>575.43066287134127</v>
      </c>
    </row>
    <row r="79" spans="1:12" x14ac:dyDescent="0.25">
      <c r="A79">
        <v>385103</v>
      </c>
      <c r="B79">
        <v>14.838999749999999</v>
      </c>
      <c r="C79">
        <v>0.63669997</v>
      </c>
      <c r="D79">
        <v>615.84100341999999</v>
      </c>
      <c r="E79">
        <v>1.56939995</v>
      </c>
      <c r="F79">
        <v>871.30499268000005</v>
      </c>
      <c r="G79">
        <v>1.54879999</v>
      </c>
      <c r="H79">
        <v>9.9000003020963209E+37</v>
      </c>
      <c r="J79" s="2">
        <f>TREND(Calibration!$A$2:$A$4,Calibration!$B$2:$B$4,C79)</f>
        <v>407.23995976973305</v>
      </c>
      <c r="K79" s="2">
        <f>TREND(Calibration!$A$2:$A$4,Calibration!$C$2:$C$4,E79)</f>
        <v>615.19566368536982</v>
      </c>
      <c r="L79" s="2">
        <f>TREND(Calibration!$A$2:$A$4,Calibration!$D$2:$D$4,G79)</f>
        <v>597.44423978296174</v>
      </c>
    </row>
    <row r="80" spans="1:12" x14ac:dyDescent="0.25">
      <c r="A80">
        <v>390103</v>
      </c>
      <c r="B80">
        <v>14.85499954</v>
      </c>
      <c r="C80">
        <v>0.63669997</v>
      </c>
      <c r="D80">
        <v>506.62298584000001</v>
      </c>
      <c r="E80">
        <v>1.4878</v>
      </c>
      <c r="F80">
        <v>947.35101318</v>
      </c>
      <c r="G80">
        <v>1.5055999799999999</v>
      </c>
      <c r="H80">
        <v>9.9000003020963209E+37</v>
      </c>
      <c r="J80" s="2">
        <f>TREND(Calibration!$A$2:$A$4,Calibration!$B$2:$B$4,C80)</f>
        <v>407.23995976973305</v>
      </c>
      <c r="K80" s="2">
        <f>TREND(Calibration!$A$2:$A$4,Calibration!$C$2:$C$4,E80)</f>
        <v>582.18150493236465</v>
      </c>
      <c r="L80" s="2">
        <f>TREND(Calibration!$A$2:$A$4,Calibration!$D$2:$D$4,G80)</f>
        <v>579.6355126224995</v>
      </c>
    </row>
    <row r="81" spans="1:12" x14ac:dyDescent="0.25">
      <c r="A81">
        <v>395104</v>
      </c>
      <c r="B81">
        <v>14.850000380000001</v>
      </c>
      <c r="C81">
        <v>0.63779998000000004</v>
      </c>
      <c r="D81">
        <v>9.9000003020963209E+37</v>
      </c>
      <c r="E81">
        <v>1.4878</v>
      </c>
      <c r="F81">
        <v>550.39898682</v>
      </c>
      <c r="G81">
        <v>1.48730004</v>
      </c>
      <c r="H81">
        <v>9.9000003020963209E+37</v>
      </c>
      <c r="J81" s="2">
        <f>TREND(Calibration!$A$2:$A$4,Calibration!$B$2:$B$4,C81)</f>
        <v>407.91467381305068</v>
      </c>
      <c r="K81" s="2">
        <f>TREND(Calibration!$A$2:$A$4,Calibration!$C$2:$C$4,E81)</f>
        <v>582.18150493236465</v>
      </c>
      <c r="L81" s="2">
        <f>TREND(Calibration!$A$2:$A$4,Calibration!$D$2:$D$4,G81)</f>
        <v>572.09156440320908</v>
      </c>
    </row>
    <row r="82" spans="1:12" x14ac:dyDescent="0.25">
      <c r="A82">
        <v>400104</v>
      </c>
      <c r="B82">
        <v>14.815999980000001</v>
      </c>
      <c r="C82">
        <v>0.63779998000000004</v>
      </c>
      <c r="D82">
        <v>9.9000003020963209E+37</v>
      </c>
      <c r="E82">
        <v>1.52509999</v>
      </c>
      <c r="F82">
        <v>728.39099121000004</v>
      </c>
      <c r="G82">
        <v>1.4830000400000001</v>
      </c>
      <c r="H82">
        <v>9.9000003020963209E+37</v>
      </c>
      <c r="J82" s="2">
        <f>TREND(Calibration!$A$2:$A$4,Calibration!$B$2:$B$4,C82)</f>
        <v>407.91467381305068</v>
      </c>
      <c r="K82" s="2">
        <f>TREND(Calibration!$A$2:$A$4,Calibration!$C$2:$C$4,E82)</f>
        <v>597.27254103404732</v>
      </c>
      <c r="L82" s="2">
        <f>TREND(Calibration!$A$2:$A$4,Calibration!$D$2:$D$4,G82)</f>
        <v>570.3189368785861</v>
      </c>
    </row>
    <row r="83" spans="1:12" x14ac:dyDescent="0.25">
      <c r="A83">
        <v>405103</v>
      </c>
      <c r="B83">
        <v>14.815999980000001</v>
      </c>
      <c r="C83">
        <v>0.63940001000000002</v>
      </c>
      <c r="D83">
        <v>9.9000003020963209E+37</v>
      </c>
      <c r="E83">
        <v>1.54830003</v>
      </c>
      <c r="F83">
        <v>884.24401854999996</v>
      </c>
      <c r="G83">
        <v>1.49319994</v>
      </c>
      <c r="H83">
        <v>9.9000003020963209E+37</v>
      </c>
      <c r="J83" s="2">
        <f>TREND(Calibration!$A$2:$A$4,Calibration!$B$2:$B$4,C83)</f>
        <v>408.89608553724361</v>
      </c>
      <c r="K83" s="2">
        <f>TREND(Calibration!$A$2:$A$4,Calibration!$C$2:$C$4,E83)</f>
        <v>606.65894143792104</v>
      </c>
      <c r="L83" s="2">
        <f>TREND(Calibration!$A$2:$A$4,Calibration!$D$2:$D$4,G83)</f>
        <v>574.52373303867955</v>
      </c>
    </row>
    <row r="84" spans="1:12" x14ac:dyDescent="0.25">
      <c r="A84">
        <v>410103</v>
      </c>
      <c r="B84">
        <v>14.83100033</v>
      </c>
      <c r="C84">
        <v>0.63129997000000004</v>
      </c>
      <c r="D84">
        <v>9.9000003020963209E+37</v>
      </c>
      <c r="E84">
        <v>1.5925999900000001</v>
      </c>
      <c r="F84">
        <v>1023.41900635</v>
      </c>
      <c r="G84">
        <v>1.4900000099999999</v>
      </c>
      <c r="H84">
        <v>9.9000003020963209E+37</v>
      </c>
      <c r="J84" s="2">
        <f>TREND(Calibration!$A$2:$A$4,Calibration!$B$2:$B$4,C84)</f>
        <v>403.92775730437813</v>
      </c>
      <c r="K84" s="2">
        <f>TREND(Calibration!$A$2:$A$4,Calibration!$C$2:$C$4,E84)</f>
        <v>624.58206408924354</v>
      </c>
      <c r="L84" s="2">
        <f>TREND(Calibration!$A$2:$A$4,Calibration!$D$2:$D$4,G84)</f>
        <v>573.20459722591977</v>
      </c>
    </row>
    <row r="85" spans="1:12" x14ac:dyDescent="0.25">
      <c r="A85">
        <v>415104</v>
      </c>
      <c r="B85">
        <v>14.83699989</v>
      </c>
      <c r="C85">
        <v>0.63510001000000005</v>
      </c>
      <c r="D85">
        <v>1227.5350341799999</v>
      </c>
      <c r="E85">
        <v>1.61360002</v>
      </c>
      <c r="F85">
        <v>9.9000003020963209E+37</v>
      </c>
      <c r="G85">
        <v>1.48889995</v>
      </c>
      <c r="H85">
        <v>1347.4069824200001</v>
      </c>
      <c r="J85" s="2">
        <f>TREND(Calibration!$A$2:$A$4,Calibration!$B$2:$B$4,C85)</f>
        <v>406.258590981498</v>
      </c>
      <c r="K85" s="2">
        <f>TREND(Calibration!$A$2:$A$4,Calibration!$C$2:$C$4,E85)</f>
        <v>633.07837228842584</v>
      </c>
      <c r="L85" s="2">
        <f>TREND(Calibration!$A$2:$A$4,Calibration!$D$2:$D$4,G85)</f>
        <v>572.75110963644613</v>
      </c>
    </row>
    <row r="86" spans="1:12" x14ac:dyDescent="0.25">
      <c r="A86">
        <v>420131</v>
      </c>
      <c r="B86">
        <v>14.81999969</v>
      </c>
      <c r="C86">
        <v>0.63180000000000003</v>
      </c>
      <c r="D86">
        <v>9.9000003020963209E+37</v>
      </c>
      <c r="E86">
        <v>1.64059997</v>
      </c>
      <c r="F86">
        <v>939.74102783000001</v>
      </c>
      <c r="G86">
        <v>1.48670006</v>
      </c>
      <c r="H86">
        <v>9.9000003020963209E+37</v>
      </c>
      <c r="J86" s="2">
        <f>TREND(Calibration!$A$2:$A$4,Calibration!$B$2:$B$4,C86)</f>
        <v>404.23446111896169</v>
      </c>
      <c r="K86" s="2">
        <f>TREND(Calibration!$A$2:$A$4,Calibration!$C$2:$C$4,E86)</f>
        <v>644.00216128122793</v>
      </c>
      <c r="L86" s="2">
        <f>TREND(Calibration!$A$2:$A$4,Calibration!$D$2:$D$4,G86)</f>
        <v>571.84422927245942</v>
      </c>
    </row>
    <row r="87" spans="1:12" x14ac:dyDescent="0.25">
      <c r="A87">
        <v>425104</v>
      </c>
      <c r="B87">
        <v>14.84200001</v>
      </c>
      <c r="C87">
        <v>0.63510001000000005</v>
      </c>
      <c r="D87">
        <v>435.49200438999998</v>
      </c>
      <c r="E87">
        <v>1.625</v>
      </c>
      <c r="F87">
        <v>9.9000003020963209E+37</v>
      </c>
      <c r="G87">
        <v>1.5116000199999999</v>
      </c>
      <c r="H87">
        <v>1123.9980468700001</v>
      </c>
      <c r="J87" s="2">
        <f>TREND(Calibration!$A$2:$A$4,Calibration!$B$2:$B$4,C87)</f>
        <v>406.258590981498</v>
      </c>
      <c r="K87" s="2">
        <f>TREND(Calibration!$A$2:$A$4,Calibration!$C$2:$C$4,E87)</f>
        <v>637.69063920159283</v>
      </c>
      <c r="L87" s="2">
        <f>TREND(Calibration!$A$2:$A$4,Calibration!$D$2:$D$4,G87)</f>
        <v>582.10896286734567</v>
      </c>
    </row>
    <row r="88" spans="1:12" x14ac:dyDescent="0.25">
      <c r="A88">
        <v>430104</v>
      </c>
      <c r="B88">
        <v>14.73200035</v>
      </c>
      <c r="C88">
        <v>0.63239997999999997</v>
      </c>
      <c r="D88">
        <v>9.9000003020963209E+37</v>
      </c>
      <c r="E88">
        <v>1.5872000500000001</v>
      </c>
      <c r="F88">
        <v>1155.06604004</v>
      </c>
      <c r="G88">
        <v>1.5424</v>
      </c>
      <c r="H88">
        <v>9.9000003020963209E+37</v>
      </c>
      <c r="J88" s="2">
        <f>TREND(Calibration!$A$2:$A$4,Calibration!$B$2:$B$4,C88)</f>
        <v>404.60247134769565</v>
      </c>
      <c r="K88" s="2">
        <f>TREND(Calibration!$A$2:$A$4,Calibration!$C$2:$C$4,E88)</f>
        <v>622.39732651995939</v>
      </c>
      <c r="L88" s="2">
        <f>TREND(Calibration!$A$2:$A$4,Calibration!$D$2:$D$4,G88)</f>
        <v>594.80591456637762</v>
      </c>
    </row>
    <row r="89" spans="1:12" x14ac:dyDescent="0.25">
      <c r="A89">
        <v>435103</v>
      </c>
      <c r="B89">
        <v>14.670000079999999</v>
      </c>
      <c r="C89">
        <v>0.62209999999999999</v>
      </c>
      <c r="D89">
        <v>1102.0460205100001</v>
      </c>
      <c r="E89">
        <v>1.6007000199999999</v>
      </c>
      <c r="F89">
        <v>1081.66699219</v>
      </c>
      <c r="G89">
        <v>1.52289999</v>
      </c>
      <c r="H89">
        <v>9.9000003020963209E+37</v>
      </c>
      <c r="J89" s="2">
        <f>TREND(Calibration!$A$2:$A$4,Calibration!$B$2:$B$4,C89)</f>
        <v>398.28476409786111</v>
      </c>
      <c r="K89" s="2">
        <f>TREND(Calibration!$A$2:$A$4,Calibration!$C$2:$C$4,E89)</f>
        <v>627.85921899343282</v>
      </c>
      <c r="L89" s="2">
        <f>TREND(Calibration!$A$2:$A$4,Calibration!$D$2:$D$4,G89)</f>
        <v>586.76725073930243</v>
      </c>
    </row>
    <row r="90" spans="1:12" x14ac:dyDescent="0.25">
      <c r="A90">
        <v>440104</v>
      </c>
      <c r="B90">
        <v>14.54599953</v>
      </c>
      <c r="C90">
        <v>0.62480002999999995</v>
      </c>
      <c r="D90">
        <v>615.35900878999996</v>
      </c>
      <c r="E90">
        <v>1.6017999599999999</v>
      </c>
      <c r="F90">
        <v>972.59698486000002</v>
      </c>
      <c r="G90">
        <v>1.50730002</v>
      </c>
      <c r="H90">
        <v>9.9000003020963209E+37</v>
      </c>
      <c r="J90" s="2">
        <f>TREND(Calibration!$A$2:$A$4,Calibration!$B$2:$B$4,C90)</f>
        <v>399.94088373166335</v>
      </c>
      <c r="K90" s="2">
        <f>TREND(Calibration!$A$2:$A$4,Calibration!$C$2:$C$4,E90)</f>
        <v>628.30423879771922</v>
      </c>
      <c r="L90" s="2">
        <f>TREND(Calibration!$A$2:$A$4,Calibration!$D$2:$D$4,G90)</f>
        <v>580.33633534272269</v>
      </c>
    </row>
    <row r="91" spans="1:12" x14ac:dyDescent="0.25">
      <c r="A91">
        <v>445103</v>
      </c>
      <c r="B91">
        <v>14.46500015</v>
      </c>
      <c r="C91">
        <v>0.62159997</v>
      </c>
      <c r="D91">
        <v>523.11199951000003</v>
      </c>
      <c r="E91">
        <v>1.5850000399999999</v>
      </c>
      <c r="F91">
        <v>1073.9620361299999</v>
      </c>
      <c r="G91">
        <v>1.5110000400000001</v>
      </c>
      <c r="H91">
        <v>9.9000003020963209E+37</v>
      </c>
      <c r="J91" s="2">
        <f>TREND(Calibration!$A$2:$A$4,Calibration!$B$2:$B$4,C91)</f>
        <v>397.9780602832775</v>
      </c>
      <c r="K91" s="2">
        <f>TREND(Calibration!$A$2:$A$4,Calibration!$C$2:$C$4,E91)</f>
        <v>621.50723431526808</v>
      </c>
      <c r="L91" s="2">
        <f>TREND(Calibration!$A$2:$A$4,Calibration!$D$2:$D$4,G91)</f>
        <v>581.86162773659612</v>
      </c>
    </row>
    <row r="92" spans="1:12" x14ac:dyDescent="0.25">
      <c r="A92">
        <v>450252</v>
      </c>
      <c r="B92">
        <v>14.333000180000001</v>
      </c>
      <c r="C92">
        <v>0.62809998</v>
      </c>
      <c r="D92">
        <v>1299.7199707</v>
      </c>
      <c r="E92">
        <v>1.56400001</v>
      </c>
      <c r="F92">
        <v>860.63000488</v>
      </c>
      <c r="G92">
        <v>1.5163999800000001</v>
      </c>
      <c r="H92">
        <v>9.9000003020963209E+37</v>
      </c>
      <c r="J92" s="2">
        <f>TREND(Calibration!$A$2:$A$4,Calibration!$B$2:$B$4,C92)</f>
        <v>401.96497679195005</v>
      </c>
      <c r="K92" s="2">
        <f>TREND(Calibration!$A$2:$A$4,Calibration!$C$2:$C$4,E92)</f>
        <v>613.01092611608578</v>
      </c>
      <c r="L92" s="2">
        <f>TREND(Calibration!$A$2:$A$4,Calibration!$D$2:$D$4,G92)</f>
        <v>584.08769338201773</v>
      </c>
    </row>
    <row r="93" spans="1:12" x14ac:dyDescent="0.25">
      <c r="A93">
        <v>455104</v>
      </c>
      <c r="B93">
        <v>14.26500034</v>
      </c>
      <c r="C93">
        <v>0.62910001999999998</v>
      </c>
      <c r="D93">
        <v>9.9000003020963209E+37</v>
      </c>
      <c r="E93">
        <v>1.5067000399999999</v>
      </c>
      <c r="F93">
        <v>276.01501465000001</v>
      </c>
      <c r="G93">
        <v>1.5397000300000001</v>
      </c>
      <c r="H93">
        <v>9.9000003020963209E+37</v>
      </c>
      <c r="J93" s="2">
        <f>TREND(Calibration!$A$2:$A$4,Calibration!$B$2:$B$4,C93)</f>
        <v>402.57837215370074</v>
      </c>
      <c r="K93" s="2">
        <f>TREND(Calibration!$A$2:$A$4,Calibration!$C$2:$C$4,E93)</f>
        <v>589.82818757124062</v>
      </c>
      <c r="L93" s="2">
        <f>TREND(Calibration!$A$2:$A$4,Calibration!$D$2:$D$4,G93)</f>
        <v>593.69288174366693</v>
      </c>
    </row>
    <row r="94" spans="1:12" x14ac:dyDescent="0.25">
      <c r="A94">
        <v>460103</v>
      </c>
      <c r="B94">
        <v>14.21199989</v>
      </c>
      <c r="C94">
        <v>0.63349997999999996</v>
      </c>
      <c r="D94">
        <v>660.34997558999999</v>
      </c>
      <c r="E94">
        <v>1.5532000100000001</v>
      </c>
      <c r="F94">
        <v>819.88201904000005</v>
      </c>
      <c r="G94">
        <v>1.5293999899999999</v>
      </c>
      <c r="H94">
        <v>9.9000003020963209E+37</v>
      </c>
      <c r="J94" s="2">
        <f>TREND(Calibration!$A$2:$A$4,Calibration!$B$2:$B$4,C94)</f>
        <v>405.27717925730502</v>
      </c>
      <c r="K94" s="2">
        <f>TREND(Calibration!$A$2:$A$4,Calibration!$C$2:$C$4,E94)</f>
        <v>608.64140242725443</v>
      </c>
      <c r="L94" s="2">
        <f>TREND(Calibration!$A$2:$A$4,Calibration!$D$2:$D$4,G94)</f>
        <v>589.44680397419756</v>
      </c>
    </row>
    <row r="95" spans="1:12" x14ac:dyDescent="0.25">
      <c r="A95">
        <v>465103</v>
      </c>
      <c r="B95">
        <v>14.184000019999999</v>
      </c>
      <c r="C95">
        <v>0.63180000000000003</v>
      </c>
      <c r="D95">
        <v>9.9000003020963209E+37</v>
      </c>
      <c r="E95">
        <v>1.49319994</v>
      </c>
      <c r="F95">
        <v>9.9000003020963209E+37</v>
      </c>
      <c r="G95">
        <v>1.4986000100000001</v>
      </c>
      <c r="H95">
        <v>9.9000003020963209E+37</v>
      </c>
      <c r="J95" s="2">
        <f>TREND(Calibration!$A$2:$A$4,Calibration!$B$2:$B$4,C95)</f>
        <v>404.23446111896169</v>
      </c>
      <c r="K95" s="2">
        <f>TREND(Calibration!$A$2:$A$4,Calibration!$C$2:$C$4,E95)</f>
        <v>584.3662425016488</v>
      </c>
      <c r="L95" s="2">
        <f>TREND(Calibration!$A$2:$A$4,Calibration!$D$2:$D$4,G95)</f>
        <v>576.74985227516584</v>
      </c>
    </row>
    <row r="96" spans="1:12" x14ac:dyDescent="0.25">
      <c r="A96">
        <v>470103</v>
      </c>
      <c r="B96">
        <v>14.18700027</v>
      </c>
      <c r="C96">
        <v>0.63129997000000004</v>
      </c>
      <c r="D96">
        <v>831.90502930000002</v>
      </c>
      <c r="E96">
        <v>1.52890003</v>
      </c>
      <c r="F96">
        <v>9.9000003020963209E+37</v>
      </c>
      <c r="G96">
        <v>1.5099999900000001</v>
      </c>
      <c r="H96">
        <v>9.9000003020963209E+37</v>
      </c>
      <c r="J96" s="2">
        <f>TREND(Calibration!$A$2:$A$4,Calibration!$B$2:$B$4,C96)</f>
        <v>403.92775730437813</v>
      </c>
      <c r="K96" s="2">
        <f>TREND(Calibration!$A$2:$A$4,Calibration!$C$2:$C$4,E96)</f>
        <v>598.80998221909431</v>
      </c>
      <c r="L96" s="2">
        <f>TREND(Calibration!$A$2:$A$4,Calibration!$D$2:$D$4,G96)</f>
        <v>581.4493681654335</v>
      </c>
    </row>
    <row r="97" spans="1:12" x14ac:dyDescent="0.25">
      <c r="A97">
        <v>475104</v>
      </c>
      <c r="B97">
        <v>14.178999900000001</v>
      </c>
      <c r="C97">
        <v>0.63129997000000004</v>
      </c>
      <c r="D97">
        <v>816.05401611000002</v>
      </c>
      <c r="E97">
        <v>1.53209996</v>
      </c>
      <c r="F97">
        <v>9.9000003020963209E+37</v>
      </c>
      <c r="G97">
        <v>1.54990005</v>
      </c>
      <c r="H97">
        <v>9.9000003020963209E+37</v>
      </c>
      <c r="J97" s="2">
        <f>TREND(Calibration!$A$2:$A$4,Calibration!$B$2:$B$4,C97)</f>
        <v>403.92775730437813</v>
      </c>
      <c r="K97" s="2">
        <f>TREND(Calibration!$A$2:$A$4,Calibration!$C$2:$C$4,E97)</f>
        <v>600.10462758368715</v>
      </c>
      <c r="L97" s="2">
        <f>TREND(Calibration!$A$2:$A$4,Calibration!$D$2:$D$4,G97)</f>
        <v>597.89772737243538</v>
      </c>
    </row>
    <row r="98" spans="1:12" x14ac:dyDescent="0.25">
      <c r="A98">
        <v>480104</v>
      </c>
      <c r="B98">
        <v>14.19499969</v>
      </c>
      <c r="C98">
        <v>0.62970000999999998</v>
      </c>
      <c r="D98">
        <v>1099.4699707</v>
      </c>
      <c r="E98">
        <v>1.5801999600000001</v>
      </c>
      <c r="F98">
        <v>9.9000003020963209E+37</v>
      </c>
      <c r="G98">
        <v>1.5277999600000001</v>
      </c>
      <c r="H98">
        <v>9.9000003020963209E+37</v>
      </c>
      <c r="J98" s="2">
        <f>TREND(Calibration!$A$2:$A$4,Calibration!$B$2:$B$4,C98)</f>
        <v>402.94638851614303</v>
      </c>
      <c r="K98" s="2">
        <f>TREND(Calibration!$A$2:$A$4,Calibration!$C$2:$C$4,E98)</f>
        <v>619.56519142005652</v>
      </c>
      <c r="L98" s="2">
        <f>TREND(Calibration!$A$2:$A$4,Calibration!$D$2:$D$4,G98)</f>
        <v>588.78720927228551</v>
      </c>
    </row>
    <row r="99" spans="1:12" x14ac:dyDescent="0.25">
      <c r="A99">
        <v>485103</v>
      </c>
      <c r="B99">
        <v>14.182000159999999</v>
      </c>
      <c r="C99">
        <v>0.62639999000000002</v>
      </c>
      <c r="D99">
        <v>740.46600341999999</v>
      </c>
      <c r="E99">
        <v>1.58179998</v>
      </c>
      <c r="F99">
        <v>9.9000003020963209E+37</v>
      </c>
      <c r="G99">
        <v>1.53530002</v>
      </c>
      <c r="H99">
        <v>9.9000003020963209E+37</v>
      </c>
      <c r="J99" s="2">
        <f>TREND(Calibration!$A$2:$A$4,Calibration!$B$2:$B$4,C99)</f>
        <v>400.92225251989845</v>
      </c>
      <c r="K99" s="2">
        <f>TREND(Calibration!$A$2:$A$4,Calibration!$C$2:$C$4,E99)</f>
        <v>620.21253635455685</v>
      </c>
      <c r="L99" s="2">
        <f>TREND(Calibration!$A$2:$A$4,Calibration!$D$2:$D$4,G99)</f>
        <v>591.87902620073282</v>
      </c>
    </row>
    <row r="100" spans="1:12" x14ac:dyDescent="0.25">
      <c r="A100">
        <v>490103</v>
      </c>
      <c r="B100">
        <v>14.180999760000001</v>
      </c>
      <c r="C100">
        <v>0.62699996999999996</v>
      </c>
      <c r="D100">
        <v>449.31100464000002</v>
      </c>
      <c r="E100">
        <v>1.6184999900000001</v>
      </c>
      <c r="F100">
        <v>9.9000003020963209E+37</v>
      </c>
      <c r="G100">
        <v>1.51370001</v>
      </c>
      <c r="H100">
        <v>9.9000003020963209E+37</v>
      </c>
      <c r="J100" s="2">
        <f>TREND(Calibration!$A$2:$A$4,Calibration!$B$2:$B$4,C100)</f>
        <v>401.29026274863241</v>
      </c>
      <c r="K100" s="2">
        <f>TREND(Calibration!$A$2:$A$4,Calibration!$C$2:$C$4,E100)</f>
        <v>635.06082923190399</v>
      </c>
      <c r="L100" s="2">
        <f>TREND(Calibration!$A$2:$A$4,Calibration!$D$2:$D$4,G100)</f>
        <v>582.97466055930693</v>
      </c>
    </row>
    <row r="101" spans="1:12" x14ac:dyDescent="0.25">
      <c r="A101">
        <v>495102</v>
      </c>
      <c r="B101">
        <v>14.13700008</v>
      </c>
      <c r="C101">
        <v>0.62809998</v>
      </c>
      <c r="D101">
        <v>1015.42199707</v>
      </c>
      <c r="E101">
        <v>1.5467</v>
      </c>
      <c r="F101">
        <v>9.9000003020963209E+37</v>
      </c>
      <c r="G101">
        <v>1.51370001</v>
      </c>
      <c r="H101">
        <v>9.9000003020963209E+37</v>
      </c>
      <c r="J101" s="2">
        <f>TREND(Calibration!$A$2:$A$4,Calibration!$B$2:$B$4,C101)</f>
        <v>401.96497679195005</v>
      </c>
      <c r="K101" s="2">
        <f>TREND(Calibration!$A$2:$A$4,Calibration!$C$2:$C$4,E101)</f>
        <v>606.01159245756537</v>
      </c>
      <c r="L101" s="2">
        <f>TREND(Calibration!$A$2:$A$4,Calibration!$D$2:$D$4,G101)</f>
        <v>582.97466055930693</v>
      </c>
    </row>
    <row r="102" spans="1:12" x14ac:dyDescent="0.25">
      <c r="A102">
        <v>500101</v>
      </c>
      <c r="B102">
        <v>14.16800022</v>
      </c>
      <c r="C102">
        <v>0.63080000999999997</v>
      </c>
      <c r="D102">
        <v>448.22900391000002</v>
      </c>
      <c r="E102">
        <v>1.4694999500000001</v>
      </c>
      <c r="F102">
        <v>9.9000003020963209E+37</v>
      </c>
      <c r="G102">
        <v>1.52180004</v>
      </c>
      <c r="H102">
        <v>9.9000003020963209E+37</v>
      </c>
      <c r="J102" s="2">
        <f>TREND(Calibration!$A$2:$A$4,Calibration!$B$2:$B$4,C102)</f>
        <v>403.62109642575234</v>
      </c>
      <c r="K102" s="2">
        <f>TREND(Calibration!$A$2:$A$4,Calibration!$C$2:$C$4,E102)</f>
        <v>574.77756956367966</v>
      </c>
      <c r="L102" s="2">
        <f>TREND(Calibration!$A$2:$A$4,Calibration!$D$2:$D$4,G102)</f>
        <v>586.31380849611435</v>
      </c>
    </row>
    <row r="103" spans="1:12" x14ac:dyDescent="0.25">
      <c r="A103">
        <v>505103</v>
      </c>
      <c r="B103">
        <v>14.17099953</v>
      </c>
      <c r="C103">
        <v>0.63450002999999999</v>
      </c>
      <c r="D103">
        <v>910.52197265999996</v>
      </c>
      <c r="E103">
        <v>1.5369999400000001</v>
      </c>
      <c r="F103">
        <v>9.9000003020963209E+37</v>
      </c>
      <c r="G103">
        <v>1.57369995</v>
      </c>
      <c r="H103">
        <v>9.9000003020963209E+37</v>
      </c>
      <c r="J103" s="2">
        <f>TREND(Calibration!$A$2:$A$4,Calibration!$B$2:$B$4,C103)</f>
        <v>405.89058075276398</v>
      </c>
      <c r="K103" s="2">
        <f>TREND(Calibration!$A$2:$A$4,Calibration!$C$2:$C$4,E103)</f>
        <v>602.08708857302042</v>
      </c>
      <c r="L103" s="2">
        <f>TREND(Calibration!$A$2:$A$4,Calibration!$D$2:$D$4,G103)</f>
        <v>607.708973377848</v>
      </c>
    </row>
    <row r="104" spans="1:12" x14ac:dyDescent="0.25">
      <c r="A104">
        <v>510249</v>
      </c>
      <c r="B104">
        <v>14.243000029999999</v>
      </c>
      <c r="C104">
        <v>0.63620001000000004</v>
      </c>
      <c r="D104">
        <v>945.90997314000003</v>
      </c>
      <c r="E104">
        <v>1.5202000099999999</v>
      </c>
      <c r="F104">
        <v>9.9000003020963209E+37</v>
      </c>
      <c r="G104">
        <v>1.54830003</v>
      </c>
      <c r="H104">
        <v>9.9000003020963209E+37</v>
      </c>
      <c r="J104" s="2">
        <f>TREND(Calibration!$A$2:$A$4,Calibration!$B$2:$B$4,C104)</f>
        <v>406.93329889110737</v>
      </c>
      <c r="K104" s="2">
        <f>TREND(Calibration!$A$2:$A$4,Calibration!$C$2:$C$4,E104)</f>
        <v>595.29008004471405</v>
      </c>
      <c r="L104" s="2">
        <f>TREND(Calibration!$A$2:$A$4,Calibration!$D$2:$D$4,G104)</f>
        <v>597.23813679291277</v>
      </c>
    </row>
    <row r="105" spans="1:12" x14ac:dyDescent="0.25">
      <c r="A105">
        <v>515103</v>
      </c>
      <c r="B105">
        <v>14.29800034</v>
      </c>
      <c r="C105">
        <v>0.63180000000000003</v>
      </c>
      <c r="D105">
        <v>863.43298340000001</v>
      </c>
      <c r="E105">
        <v>1.51370001</v>
      </c>
      <c r="F105">
        <v>9.9000003020963209E+37</v>
      </c>
      <c r="G105">
        <v>1.5385999699999999</v>
      </c>
      <c r="H105">
        <v>9.9000003020963209E+37</v>
      </c>
      <c r="J105" s="2">
        <f>TREND(Calibration!$A$2:$A$4,Calibration!$B$2:$B$4,C105)</f>
        <v>404.23446111896169</v>
      </c>
      <c r="K105" s="2">
        <f>TREND(Calibration!$A$2:$A$4,Calibration!$C$2:$C$4,E105)</f>
        <v>592.66027412088033</v>
      </c>
      <c r="L105" s="2">
        <f>TREND(Calibration!$A$2:$A$4,Calibration!$D$2:$D$4,G105)</f>
        <v>593.23939415419318</v>
      </c>
    </row>
    <row r="106" spans="1:12" x14ac:dyDescent="0.25">
      <c r="A106">
        <v>520102</v>
      </c>
      <c r="B106">
        <v>14.37100029</v>
      </c>
      <c r="C106">
        <v>0.63559997000000001</v>
      </c>
      <c r="D106">
        <v>1197.7409668</v>
      </c>
      <c r="E106">
        <v>1.55209994</v>
      </c>
      <c r="F106">
        <v>9.9000003020963209E+37</v>
      </c>
      <c r="G106">
        <v>1.5132000400000001</v>
      </c>
      <c r="H106">
        <v>1336.8680419899999</v>
      </c>
      <c r="J106" s="2">
        <f>TREND(Calibration!$A$2:$A$4,Calibration!$B$2:$B$4,C106)</f>
        <v>406.56525186012368</v>
      </c>
      <c r="K106" s="2">
        <f>TREND(Calibration!$A$2:$A$4,Calibration!$C$2:$C$4,E106)</f>
        <v>608.19633002684952</v>
      </c>
      <c r="L106" s="2">
        <f>TREND(Calibration!$A$2:$A$4,Calibration!$D$2:$D$4,G106)</f>
        <v>582.7685534468684</v>
      </c>
    </row>
    <row r="107" spans="1:12" x14ac:dyDescent="0.25">
      <c r="A107">
        <v>525102</v>
      </c>
      <c r="B107">
        <v>14.40699959</v>
      </c>
      <c r="C107">
        <v>0.63779998000000004</v>
      </c>
      <c r="D107">
        <v>1292.4119873</v>
      </c>
      <c r="E107">
        <v>1.5607000600000001</v>
      </c>
      <c r="F107">
        <v>9.9000003020963209E+37</v>
      </c>
      <c r="G107">
        <v>1.5024000399999999</v>
      </c>
      <c r="H107">
        <v>9.9000003020963209E+37</v>
      </c>
      <c r="J107" s="2">
        <f>TREND(Calibration!$A$2:$A$4,Calibration!$B$2:$B$4,C107)</f>
        <v>407.91467381305068</v>
      </c>
      <c r="K107" s="2">
        <f>TREND(Calibration!$A$2:$A$4,Calibration!$C$2:$C$4,E107)</f>
        <v>611.67581410710807</v>
      </c>
      <c r="L107" s="2">
        <f>TREND(Calibration!$A$2:$A$4,Calibration!$D$2:$D$4,G107)</f>
        <v>578.31637268735017</v>
      </c>
    </row>
    <row r="108" spans="1:12" x14ac:dyDescent="0.25">
      <c r="A108">
        <v>530243</v>
      </c>
      <c r="B108">
        <v>14.527000429999999</v>
      </c>
      <c r="C108">
        <v>0.63719999999999999</v>
      </c>
      <c r="D108">
        <v>464.76998901000002</v>
      </c>
      <c r="E108">
        <v>1.4683999999999999</v>
      </c>
      <c r="F108">
        <v>9.9000003020963209E+37</v>
      </c>
      <c r="G108">
        <v>1.4818999799999999</v>
      </c>
      <c r="H108">
        <v>1198.3559570299999</v>
      </c>
      <c r="J108" s="2">
        <f>TREND(Calibration!$A$2:$A$4,Calibration!$B$2:$B$4,C108)</f>
        <v>407.5466635843166</v>
      </c>
      <c r="K108" s="2">
        <f>TREND(Calibration!$A$2:$A$4,Calibration!$C$2:$C$4,E108)</f>
        <v>574.33254571353791</v>
      </c>
      <c r="L108" s="2">
        <f>TREND(Calibration!$A$2:$A$4,Calibration!$D$2:$D$4,G108)</f>
        <v>569.86544928911235</v>
      </c>
    </row>
    <row r="109" spans="1:12" x14ac:dyDescent="0.25">
      <c r="A109">
        <v>535102</v>
      </c>
      <c r="B109">
        <v>14.53800011</v>
      </c>
      <c r="C109">
        <v>0.63719999999999999</v>
      </c>
      <c r="D109">
        <v>9.9000003020963209E+37</v>
      </c>
      <c r="E109">
        <v>1.59309995</v>
      </c>
      <c r="F109">
        <v>1004.4619751</v>
      </c>
      <c r="G109">
        <v>1.4835</v>
      </c>
      <c r="H109">
        <v>9.9000003020963209E+37</v>
      </c>
      <c r="J109" s="2">
        <f>TREND(Calibration!$A$2:$A$4,Calibration!$B$2:$B$4,C109)</f>
        <v>407.5466635843166</v>
      </c>
      <c r="K109" s="2">
        <f>TREND(Calibration!$A$2:$A$4,Calibration!$C$2:$C$4,E109)</f>
        <v>624.78434066919431</v>
      </c>
      <c r="L109" s="2">
        <f>TREND(Calibration!$A$2:$A$4,Calibration!$D$2:$D$4,G109)</f>
        <v>570.52503986863508</v>
      </c>
    </row>
    <row r="110" spans="1:12" x14ac:dyDescent="0.25">
      <c r="A110">
        <v>540248</v>
      </c>
      <c r="B110">
        <v>14.579999920000001</v>
      </c>
      <c r="C110">
        <v>0.63940001000000002</v>
      </c>
      <c r="D110">
        <v>805.45697021000001</v>
      </c>
      <c r="E110">
        <v>1.64279997</v>
      </c>
      <c r="F110">
        <v>1061.8859863299999</v>
      </c>
      <c r="G110">
        <v>1.4835</v>
      </c>
      <c r="H110">
        <v>9.9000003020963209E+37</v>
      </c>
      <c r="J110" s="2">
        <f>TREND(Calibration!$A$2:$A$4,Calibration!$B$2:$B$4,C110)</f>
        <v>408.89608553724361</v>
      </c>
      <c r="K110" s="2">
        <f>TREND(Calibration!$A$2:$A$4,Calibration!$C$2:$C$4,E110)</f>
        <v>644.89224944006401</v>
      </c>
      <c r="L110" s="2">
        <f>TREND(Calibration!$A$2:$A$4,Calibration!$D$2:$D$4,G110)</f>
        <v>570.52503986863508</v>
      </c>
    </row>
    <row r="111" spans="1:12" x14ac:dyDescent="0.25">
      <c r="A111">
        <v>545103</v>
      </c>
      <c r="B111">
        <v>14.597999570000001</v>
      </c>
      <c r="C111">
        <v>0.63889998000000003</v>
      </c>
      <c r="D111">
        <v>9.9000003020963209E+37</v>
      </c>
      <c r="E111">
        <v>1.6103999600000001</v>
      </c>
      <c r="F111">
        <v>1155.1040039100001</v>
      </c>
      <c r="G111">
        <v>1.5008000100000001</v>
      </c>
      <c r="H111">
        <v>9.9000003020963209E+37</v>
      </c>
      <c r="J111" s="2">
        <f>TREND(Calibration!$A$2:$A$4,Calibration!$B$2:$B$4,C111)</f>
        <v>408.58938172265999</v>
      </c>
      <c r="K111" s="2">
        <f>TREND(Calibration!$A$2:$A$4,Calibration!$C$2:$C$4,E111)</f>
        <v>631.78367432771461</v>
      </c>
      <c r="L111" s="2">
        <f>TREND(Calibration!$A$2:$A$4,Calibration!$D$2:$D$4,G111)</f>
        <v>577.656777985438</v>
      </c>
    </row>
    <row r="112" spans="1:12" x14ac:dyDescent="0.25">
      <c r="A112">
        <v>550104</v>
      </c>
      <c r="B112">
        <v>14.59300041</v>
      </c>
      <c r="C112">
        <v>0.64209998000000001</v>
      </c>
      <c r="D112">
        <v>533.33898925999995</v>
      </c>
      <c r="E112">
        <v>1.57579994</v>
      </c>
      <c r="F112">
        <v>9.9000003020963209E+37</v>
      </c>
      <c r="G112">
        <v>1.5461000199999999</v>
      </c>
      <c r="H112">
        <v>1349.8039550799999</v>
      </c>
      <c r="J112" s="2">
        <f>TREND(Calibration!$A$2:$A$4,Calibration!$B$2:$B$4,C112)</f>
        <v>410.55216836879629</v>
      </c>
      <c r="K112" s="2">
        <f>TREND(Calibration!$A$2:$A$4,Calibration!$C$2:$C$4,E112)</f>
        <v>617.78500701067389</v>
      </c>
      <c r="L112" s="2">
        <f>TREND(Calibration!$A$2:$A$4,Calibration!$D$2:$D$4,G112)</f>
        <v>596.33120696025094</v>
      </c>
    </row>
    <row r="113" spans="1:12" x14ac:dyDescent="0.25">
      <c r="A113">
        <v>555115</v>
      </c>
      <c r="B113">
        <v>14.58199978</v>
      </c>
      <c r="C113">
        <v>0.63990002999999995</v>
      </c>
      <c r="D113">
        <v>1002.41998291</v>
      </c>
      <c r="E113">
        <v>1.5925999900000001</v>
      </c>
      <c r="F113">
        <v>9.9000003020963209E+37</v>
      </c>
      <c r="G113">
        <v>1.4947999700000001</v>
      </c>
      <c r="H113">
        <v>9.9000003020963209E+37</v>
      </c>
      <c r="J113" s="2">
        <f>TREND(Calibration!$A$2:$A$4,Calibration!$B$2:$B$4,C113)</f>
        <v>409.2027832181189</v>
      </c>
      <c r="K113" s="2">
        <f>TREND(Calibration!$A$2:$A$4,Calibration!$C$2:$C$4,E113)</f>
        <v>624.58206408924354</v>
      </c>
      <c r="L113" s="2">
        <f>TREND(Calibration!$A$2:$A$4,Calibration!$D$2:$D$4,G113)</f>
        <v>575.18332774059172</v>
      </c>
    </row>
    <row r="114" spans="1:12" x14ac:dyDescent="0.25">
      <c r="A114">
        <v>560103</v>
      </c>
      <c r="B114">
        <v>14.59500027</v>
      </c>
      <c r="C114">
        <v>0.64160001</v>
      </c>
      <c r="D114">
        <v>1165.0889892600001</v>
      </c>
      <c r="E114">
        <v>1.50510001</v>
      </c>
      <c r="F114">
        <v>9.9000003020963209E+37</v>
      </c>
      <c r="G114">
        <v>1.4823999400000001</v>
      </c>
      <c r="H114">
        <v>9.9000003020963209E+37</v>
      </c>
      <c r="J114" s="2">
        <f>TREND(Calibration!$A$2:$A$4,Calibration!$B$2:$B$4,C114)</f>
        <v>410.24550135646228</v>
      </c>
      <c r="K114" s="2">
        <f>TREND(Calibration!$A$2:$A$4,Calibration!$C$2:$C$4,E114)</f>
        <v>589.18083859088506</v>
      </c>
      <c r="L114" s="2">
        <f>TREND(Calibration!$A$2:$A$4,Calibration!$D$2:$D$4,G114)</f>
        <v>570.07155227916144</v>
      </c>
    </row>
    <row r="115" spans="1:12" x14ac:dyDescent="0.25">
      <c r="A115">
        <v>565102</v>
      </c>
      <c r="B115">
        <v>14.600000380000001</v>
      </c>
      <c r="C115">
        <v>0.64160001</v>
      </c>
      <c r="D115">
        <v>1239.7729492200001</v>
      </c>
      <c r="E115">
        <v>1.5326000500000001</v>
      </c>
      <c r="F115">
        <v>9.9000003020963209E+37</v>
      </c>
      <c r="G115">
        <v>1.4775999799999999</v>
      </c>
      <c r="H115">
        <v>9.9000003020963209E+37</v>
      </c>
      <c r="J115" s="2">
        <f>TREND(Calibration!$A$2:$A$4,Calibration!$B$2:$B$4,C115)</f>
        <v>410.24550135646228</v>
      </c>
      <c r="K115" s="2">
        <f>TREND(Calibration!$A$2:$A$4,Calibration!$C$2:$C$4,E115)</f>
        <v>600.30695675975642</v>
      </c>
      <c r="L115" s="2">
        <f>TREND(Calibration!$A$2:$A$4,Calibration!$D$2:$D$4,G115)</f>
        <v>568.09282176448937</v>
      </c>
    </row>
    <row r="116" spans="1:12" x14ac:dyDescent="0.25">
      <c r="A116">
        <v>570102</v>
      </c>
      <c r="B116">
        <v>14.6420002</v>
      </c>
      <c r="C116">
        <v>0.63889998000000003</v>
      </c>
      <c r="D116">
        <v>1127.3719482399999</v>
      </c>
      <c r="E116">
        <v>1.54340005</v>
      </c>
      <c r="F116">
        <v>9.9000003020963209E+37</v>
      </c>
      <c r="G116">
        <v>1.47920001</v>
      </c>
      <c r="H116">
        <v>9.9000003020963209E+37</v>
      </c>
      <c r="J116" s="2">
        <f>TREND(Calibration!$A$2:$A$4,Calibration!$B$2:$B$4,C116)</f>
        <v>408.58938172265999</v>
      </c>
      <c r="K116" s="2">
        <f>TREND(Calibration!$A$2:$A$4,Calibration!$C$2:$C$4,E116)</f>
        <v>604.67648044858777</v>
      </c>
      <c r="L116" s="2">
        <f>TREND(Calibration!$A$2:$A$4,Calibration!$D$2:$D$4,G116)</f>
        <v>568.75241646640166</v>
      </c>
    </row>
    <row r="117" spans="1:12" x14ac:dyDescent="0.25">
      <c r="A117">
        <v>575103</v>
      </c>
      <c r="B117">
        <v>14.71500015</v>
      </c>
      <c r="C117">
        <v>0.63779998000000004</v>
      </c>
      <c r="D117">
        <v>856.70800781000003</v>
      </c>
      <c r="E117">
        <v>1.49590003</v>
      </c>
      <c r="F117">
        <v>9.9000003020963209E+37</v>
      </c>
      <c r="G117">
        <v>1.4775999799999999</v>
      </c>
      <c r="H117">
        <v>9.9000003020963209E+37</v>
      </c>
      <c r="J117" s="2">
        <f>TREND(Calibration!$A$2:$A$4,Calibration!$B$2:$B$4,C117)</f>
        <v>407.91467381305068</v>
      </c>
      <c r="K117" s="2">
        <f>TREND(Calibration!$A$2:$A$4,Calibration!$C$2:$C$4,E117)</f>
        <v>585.45865983655403</v>
      </c>
      <c r="L117" s="2">
        <f>TREND(Calibration!$A$2:$A$4,Calibration!$D$2:$D$4,G117)</f>
        <v>568.09282176448937</v>
      </c>
    </row>
    <row r="118" spans="1:12" x14ac:dyDescent="0.25">
      <c r="A118">
        <v>580103</v>
      </c>
      <c r="B118">
        <v>14.727999690000001</v>
      </c>
      <c r="C118">
        <v>0.63559997000000001</v>
      </c>
      <c r="D118">
        <v>984.41998291000004</v>
      </c>
      <c r="E118">
        <v>1.54879999</v>
      </c>
      <c r="F118">
        <v>9.9000003020963209E+37</v>
      </c>
      <c r="G118">
        <v>1.53639996</v>
      </c>
      <c r="H118">
        <v>9.9000003020963209E+37</v>
      </c>
      <c r="J118" s="2">
        <f>TREND(Calibration!$A$2:$A$4,Calibration!$B$2:$B$4,C118)</f>
        <v>406.56525186012368</v>
      </c>
      <c r="K118" s="2">
        <f>TREND(Calibration!$A$2:$A$4,Calibration!$C$2:$C$4,E118)</f>
        <v>606.86121801787181</v>
      </c>
      <c r="L118" s="2">
        <f>TREND(Calibration!$A$2:$A$4,Calibration!$D$2:$D$4,G118)</f>
        <v>592.33246432153135</v>
      </c>
    </row>
    <row r="119" spans="1:12" x14ac:dyDescent="0.25">
      <c r="A119">
        <v>585103</v>
      </c>
      <c r="B119">
        <v>14.70199966</v>
      </c>
      <c r="C119">
        <v>0.63669997</v>
      </c>
      <c r="D119">
        <v>9.9000003020963209E+37</v>
      </c>
      <c r="E119">
        <v>1.59909999</v>
      </c>
      <c r="F119">
        <v>9.9000003020963209E+37</v>
      </c>
      <c r="G119">
        <v>1.56400001</v>
      </c>
      <c r="H119">
        <v>9.9000003020963209E+37</v>
      </c>
      <c r="J119" s="2">
        <f>TREND(Calibration!$A$2:$A$4,Calibration!$B$2:$B$4,C119)</f>
        <v>407.23995976973305</v>
      </c>
      <c r="K119" s="2">
        <f>TREND(Calibration!$A$2:$A$4,Calibration!$C$2:$C$4,E119)</f>
        <v>627.21187001307715</v>
      </c>
      <c r="L119" s="2">
        <f>TREND(Calibration!$A$2:$A$4,Calibration!$D$2:$D$4,G119)</f>
        <v>603.71028020780352</v>
      </c>
    </row>
    <row r="120" spans="1:12" x14ac:dyDescent="0.25">
      <c r="A120">
        <v>590105</v>
      </c>
      <c r="B120">
        <v>14.68500042</v>
      </c>
      <c r="C120">
        <v>0.63349997999999996</v>
      </c>
      <c r="D120">
        <v>698.03100586000005</v>
      </c>
      <c r="E120">
        <v>1.58179998</v>
      </c>
      <c r="F120">
        <v>9.9000003020963209E+37</v>
      </c>
      <c r="G120">
        <v>1.5391000500000001</v>
      </c>
      <c r="H120">
        <v>1364.3079834</v>
      </c>
      <c r="J120" s="2">
        <f>TREND(Calibration!$A$2:$A$4,Calibration!$B$2:$B$4,C120)</f>
        <v>405.27717925730502</v>
      </c>
      <c r="K120" s="2">
        <f>TREND(Calibration!$A$2:$A$4,Calibration!$C$2:$C$4,E120)</f>
        <v>620.21253635455685</v>
      </c>
      <c r="L120" s="2">
        <f>TREND(Calibration!$A$2:$A$4,Calibration!$D$2:$D$4,G120)</f>
        <v>593.44554661291727</v>
      </c>
    </row>
    <row r="121" spans="1:12" x14ac:dyDescent="0.25">
      <c r="A121">
        <v>595103</v>
      </c>
      <c r="B121">
        <v>14.64099979</v>
      </c>
      <c r="C121">
        <v>0.63239997999999997</v>
      </c>
      <c r="D121">
        <v>1036.3339843700001</v>
      </c>
      <c r="E121">
        <v>1.5925999900000001</v>
      </c>
      <c r="F121">
        <v>9.9000003020963209E+37</v>
      </c>
      <c r="G121">
        <v>1.51479995</v>
      </c>
      <c r="H121">
        <v>9.9000003020963209E+37</v>
      </c>
      <c r="J121" s="2">
        <f>TREND(Calibration!$A$2:$A$4,Calibration!$B$2:$B$4,C121)</f>
        <v>404.60247134769565</v>
      </c>
      <c r="K121" s="2">
        <f>TREND(Calibration!$A$2:$A$4,Calibration!$C$2:$C$4,E121)</f>
        <v>624.58206408924354</v>
      </c>
      <c r="L121" s="2">
        <f>TREND(Calibration!$A$2:$A$4,Calibration!$D$2:$D$4,G121)</f>
        <v>583.42809868010545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F255" sqref="F255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14.55799961</v>
      </c>
      <c r="C2">
        <v>0.62809998</v>
      </c>
      <c r="D2">
        <v>9.9000003020963209E+37</v>
      </c>
      <c r="E2">
        <v>1.50940001</v>
      </c>
      <c r="F2">
        <v>9.9000003020963209E+37</v>
      </c>
      <c r="G2">
        <v>1.49380004</v>
      </c>
      <c r="H2">
        <v>1339.67700195</v>
      </c>
      <c r="J2" s="2">
        <f>TREND(Calibration!$A$2:$A$4,Calibration!$B$2:$B$4,C2)</f>
        <v>401.96497679195005</v>
      </c>
      <c r="K2" s="2">
        <f>TREND(Calibration!$A$2:$A$4,Calibration!$C$2:$C$4,E2)</f>
        <v>590.9205563558827</v>
      </c>
      <c r="L2" s="2">
        <f>TREND(Calibration!$A$2:$A$4,Calibration!$D$2:$D$4,G2)</f>
        <v>574.77111763810422</v>
      </c>
      <c r="N2" s="2">
        <f>AVERAGE(J2:J265)</f>
        <v>406.11776349312066</v>
      </c>
    </row>
    <row r="3" spans="1:14" x14ac:dyDescent="0.25">
      <c r="A3">
        <v>4948</v>
      </c>
      <c r="B3">
        <v>14.510999679999999</v>
      </c>
      <c r="C3">
        <v>0.63020003000000002</v>
      </c>
      <c r="D3">
        <v>9.9000003020963209E+37</v>
      </c>
      <c r="E3">
        <v>1.4921</v>
      </c>
      <c r="F3">
        <v>1083.0789794899999</v>
      </c>
      <c r="G3">
        <v>1.4823999400000001</v>
      </c>
      <c r="H3">
        <v>9.9000003020963209E+37</v>
      </c>
      <c r="J3" s="2">
        <f>TREND(Calibration!$A$2:$A$4,Calibration!$B$2:$B$4,C3)</f>
        <v>403.25308619701838</v>
      </c>
      <c r="K3" s="2">
        <f>TREND(Calibration!$A$2:$A$4,Calibration!$C$2:$C$4,E3)</f>
        <v>583.92122269736228</v>
      </c>
      <c r="L3" s="2">
        <f>TREND(Calibration!$A$2:$A$4,Calibration!$D$2:$D$4,G3)</f>
        <v>570.07155227916144</v>
      </c>
    </row>
    <row r="4" spans="1:14" x14ac:dyDescent="0.25">
      <c r="A4">
        <v>9949</v>
      </c>
      <c r="B4">
        <v>14.489999770000001</v>
      </c>
      <c r="C4">
        <v>0.62699996999999996</v>
      </c>
      <c r="D4">
        <v>1042.08203125</v>
      </c>
      <c r="E4">
        <v>1.52349997</v>
      </c>
      <c r="F4">
        <v>886.83300781000003</v>
      </c>
      <c r="G4">
        <v>1.47860003</v>
      </c>
      <c r="H4">
        <v>9.9000003020963209E+37</v>
      </c>
      <c r="J4" s="2">
        <f>TREND(Calibration!$A$2:$A$4,Calibration!$B$2:$B$4,C4)</f>
        <v>401.29026274863241</v>
      </c>
      <c r="K4" s="2">
        <f>TREND(Calibration!$A$2:$A$4,Calibration!$C$2:$C$4,E4)</f>
        <v>596.625196099547</v>
      </c>
      <c r="L4" s="2">
        <f>TREND(Calibration!$A$2:$A$4,Calibration!$D$2:$D$4,G4)</f>
        <v>568.50508133565199</v>
      </c>
    </row>
    <row r="5" spans="1:14" x14ac:dyDescent="0.25">
      <c r="A5">
        <v>14950</v>
      </c>
      <c r="B5">
        <v>14.48799992</v>
      </c>
      <c r="C5">
        <v>0.62809998</v>
      </c>
      <c r="D5">
        <v>944.65399170000001</v>
      </c>
      <c r="E5">
        <v>1.15240002</v>
      </c>
      <c r="F5">
        <v>348.86499022999999</v>
      </c>
      <c r="G5">
        <v>1.4823999400000001</v>
      </c>
      <c r="H5">
        <v>9.9000003020963209E+37</v>
      </c>
      <c r="J5" s="2">
        <f>TREND(Calibration!$A$2:$A$4,Calibration!$B$2:$B$4,C5)</f>
        <v>401.96497679195005</v>
      </c>
      <c r="K5" s="2">
        <f>TREND(Calibration!$A$2:$A$4,Calibration!$C$2:$C$4,E5)</f>
        <v>446.48352735425635</v>
      </c>
      <c r="L5" s="2">
        <f>TREND(Calibration!$A$2:$A$4,Calibration!$D$2:$D$4,G5)</f>
        <v>570.07155227916144</v>
      </c>
    </row>
    <row r="6" spans="1:14" x14ac:dyDescent="0.25">
      <c r="A6">
        <v>19951</v>
      </c>
      <c r="B6">
        <v>14.52999973</v>
      </c>
      <c r="C6">
        <v>0.62809998</v>
      </c>
      <c r="D6">
        <v>916.01702881000006</v>
      </c>
      <c r="E6">
        <v>1.2528999999999999</v>
      </c>
      <c r="F6">
        <v>509.69699097</v>
      </c>
      <c r="G6">
        <v>1.47650003</v>
      </c>
      <c r="H6">
        <v>9.9000003020963209E+37</v>
      </c>
      <c r="J6" s="2">
        <f>TREND(Calibration!$A$2:$A$4,Calibration!$B$2:$B$4,C6)</f>
        <v>401.96497679195005</v>
      </c>
      <c r="K6" s="2">
        <f>TREND(Calibration!$A$2:$A$4,Calibration!$C$2:$C$4,E6)</f>
        <v>487.14436470028221</v>
      </c>
      <c r="L6" s="2">
        <f>TREND(Calibration!$A$2:$A$4,Calibration!$D$2:$D$4,G6)</f>
        <v>567.63937952130129</v>
      </c>
    </row>
    <row r="7" spans="1:14" x14ac:dyDescent="0.25">
      <c r="A7">
        <v>24952</v>
      </c>
      <c r="B7">
        <v>14.56299973</v>
      </c>
      <c r="C7">
        <v>0.63180000000000003</v>
      </c>
      <c r="D7">
        <v>962.73602295000001</v>
      </c>
      <c r="E7">
        <v>1.3128000500000001</v>
      </c>
      <c r="F7">
        <v>1059.0360107399999</v>
      </c>
      <c r="G7">
        <v>1.47430003</v>
      </c>
      <c r="H7">
        <v>9.9000003020963209E+37</v>
      </c>
      <c r="J7" s="2">
        <f>TREND(Calibration!$A$2:$A$4,Calibration!$B$2:$B$4,C7)</f>
        <v>404.23446111896169</v>
      </c>
      <c r="K7" s="2">
        <f>TREND(Calibration!$A$2:$A$4,Calibration!$C$2:$C$4,E7)</f>
        <v>511.37905798150302</v>
      </c>
      <c r="L7" s="2">
        <f>TREND(Calibration!$A$2:$A$4,Calibration!$D$2:$D$4,G7)</f>
        <v>566.73245381102902</v>
      </c>
    </row>
    <row r="8" spans="1:14" x14ac:dyDescent="0.25">
      <c r="A8">
        <v>29953</v>
      </c>
      <c r="B8">
        <v>14.60400009</v>
      </c>
      <c r="C8">
        <v>0.62910001999999998</v>
      </c>
      <c r="D8">
        <v>457.82400512999999</v>
      </c>
      <c r="E8">
        <v>1.30799997</v>
      </c>
      <c r="F8">
        <v>9.9000003020963209E+37</v>
      </c>
      <c r="G8">
        <v>1.4759000499999999</v>
      </c>
      <c r="H8">
        <v>9.9000003020963209E+37</v>
      </c>
      <c r="J8" s="2">
        <f>TREND(Calibration!$A$2:$A$4,Calibration!$B$2:$B$4,C8)</f>
        <v>402.57837215370074</v>
      </c>
      <c r="K8" s="2">
        <f>TREND(Calibration!$A$2:$A$4,Calibration!$C$2:$C$4,E8)</f>
        <v>509.43701508629135</v>
      </c>
      <c r="L8" s="2">
        <f>TREND(Calibration!$A$2:$A$4,Calibration!$D$2:$D$4,G8)</f>
        <v>567.39204439055163</v>
      </c>
    </row>
    <row r="9" spans="1:14" x14ac:dyDescent="0.25">
      <c r="A9">
        <v>34960</v>
      </c>
      <c r="B9">
        <v>14.62199974</v>
      </c>
      <c r="C9">
        <v>0.62860000000000005</v>
      </c>
      <c r="D9">
        <v>532.82800293000003</v>
      </c>
      <c r="E9">
        <v>1.3532999800000001</v>
      </c>
      <c r="F9">
        <v>9.9000003020963209E+37</v>
      </c>
      <c r="G9">
        <v>1.4759000499999999</v>
      </c>
      <c r="H9">
        <v>9.9000003020963209E+37</v>
      </c>
      <c r="J9" s="2">
        <f>TREND(Calibration!$A$2:$A$4,Calibration!$B$2:$B$4,C9)</f>
        <v>402.27167447282545</v>
      </c>
      <c r="K9" s="2">
        <f>TREND(Calibration!$A$2:$A$4,Calibration!$C$2:$C$4,E9)</f>
        <v>527.76474349363377</v>
      </c>
      <c r="L9" s="2">
        <f>TREND(Calibration!$A$2:$A$4,Calibration!$D$2:$D$4,G9)</f>
        <v>567.39204439055163</v>
      </c>
    </row>
    <row r="10" spans="1:14" x14ac:dyDescent="0.25">
      <c r="A10">
        <v>39953</v>
      </c>
      <c r="B10">
        <v>14.625</v>
      </c>
      <c r="C10">
        <v>0.63239997999999997</v>
      </c>
      <c r="D10">
        <v>784.44097899999997</v>
      </c>
      <c r="E10">
        <v>1.38680005</v>
      </c>
      <c r="F10">
        <v>9.9000003020963209E+37</v>
      </c>
      <c r="G10">
        <v>1.4726999999999999</v>
      </c>
      <c r="H10">
        <v>9.9000003020963209E+37</v>
      </c>
      <c r="J10" s="2">
        <f>TREND(Calibration!$A$2:$A$4,Calibration!$B$2:$B$4,C10)</f>
        <v>404.60247134769565</v>
      </c>
      <c r="K10" s="2">
        <f>TREND(Calibration!$A$2:$A$4,Calibration!$C$2:$C$4,E10)</f>
        <v>541.31838696053273</v>
      </c>
      <c r="L10" s="2">
        <f>TREND(Calibration!$A$2:$A$4,Calibration!$D$2:$D$4,G10)</f>
        <v>566.07285910911685</v>
      </c>
    </row>
    <row r="11" spans="1:14" x14ac:dyDescent="0.25">
      <c r="A11">
        <v>44962</v>
      </c>
      <c r="B11">
        <v>14.56099987</v>
      </c>
      <c r="C11">
        <v>0.63559997000000001</v>
      </c>
      <c r="D11">
        <v>9.9000003020963209E+37</v>
      </c>
      <c r="E11">
        <v>1.31659997</v>
      </c>
      <c r="F11">
        <v>1078.8439941399999</v>
      </c>
      <c r="G11">
        <v>1.47490001</v>
      </c>
      <c r="H11">
        <v>9.9000003020963209E+37</v>
      </c>
      <c r="J11" s="2">
        <f>TREND(Calibration!$A$2:$A$4,Calibration!$B$2:$B$4,C11)</f>
        <v>406.56525186012368</v>
      </c>
      <c r="K11" s="2">
        <f>TREND(Calibration!$A$2:$A$4,Calibration!$C$2:$C$4,E11)</f>
        <v>512.91645061628662</v>
      </c>
      <c r="L11" s="2">
        <f>TREND(Calibration!$A$2:$A$4,Calibration!$D$2:$D$4,G11)</f>
        <v>566.97978894177868</v>
      </c>
    </row>
    <row r="12" spans="1:14" x14ac:dyDescent="0.25">
      <c r="A12">
        <v>49953</v>
      </c>
      <c r="B12">
        <v>14.52900028</v>
      </c>
      <c r="C12">
        <v>0.63510001000000005</v>
      </c>
      <c r="D12">
        <v>850.18597411999997</v>
      </c>
      <c r="E12">
        <v>1.3408999399999999</v>
      </c>
      <c r="F12">
        <v>1023.95001221</v>
      </c>
      <c r="G12">
        <v>1.4726999999999999</v>
      </c>
      <c r="H12">
        <v>9.9000003020963209E+37</v>
      </c>
      <c r="J12" s="2">
        <f>TREND(Calibration!$A$2:$A$4,Calibration!$B$2:$B$4,C12)</f>
        <v>406.258590981498</v>
      </c>
      <c r="K12" s="2">
        <f>TREND(Calibration!$A$2:$A$4,Calibration!$C$2:$C$4,E12)</f>
        <v>522.7478667785914</v>
      </c>
      <c r="L12" s="2">
        <f>TREND(Calibration!$A$2:$A$4,Calibration!$D$2:$D$4,G12)</f>
        <v>566.07285910911685</v>
      </c>
    </row>
    <row r="13" spans="1:14" x14ac:dyDescent="0.25">
      <c r="A13">
        <v>54955</v>
      </c>
      <c r="B13">
        <v>14.565999980000001</v>
      </c>
      <c r="C13">
        <v>0.63180000000000003</v>
      </c>
      <c r="D13">
        <v>383.08700562000001</v>
      </c>
      <c r="E13">
        <v>1.3226000099999999</v>
      </c>
      <c r="F13">
        <v>1212.0639648399999</v>
      </c>
      <c r="G13">
        <v>1.47430003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515.34397996016958</v>
      </c>
      <c r="L13" s="2">
        <f>TREND(Calibration!$A$2:$A$4,Calibration!$D$2:$D$4,G13)</f>
        <v>566.73245381102902</v>
      </c>
    </row>
    <row r="14" spans="1:14" x14ac:dyDescent="0.25">
      <c r="A14">
        <v>59954</v>
      </c>
      <c r="B14">
        <v>14.57900047</v>
      </c>
      <c r="C14">
        <v>0.63719999999999999</v>
      </c>
      <c r="D14">
        <v>1281.2910156200001</v>
      </c>
      <c r="E14">
        <v>1.3506</v>
      </c>
      <c r="F14">
        <v>817.14099121000004</v>
      </c>
      <c r="G14">
        <v>1.47490001</v>
      </c>
      <c r="H14">
        <v>9.9000003020963209E+37</v>
      </c>
      <c r="J14" s="2">
        <f>TREND(Calibration!$A$2:$A$4,Calibration!$B$2:$B$4,C14)</f>
        <v>407.5466635843166</v>
      </c>
      <c r="K14" s="2">
        <f>TREND(Calibration!$A$2:$A$4,Calibration!$C$2:$C$4,E14)</f>
        <v>526.67237066313646</v>
      </c>
      <c r="L14" s="2">
        <f>TREND(Calibration!$A$2:$A$4,Calibration!$D$2:$D$4,G14)</f>
        <v>566.97978894177868</v>
      </c>
    </row>
    <row r="15" spans="1:14" x14ac:dyDescent="0.25">
      <c r="A15">
        <v>64954</v>
      </c>
      <c r="B15">
        <v>14.59200001</v>
      </c>
      <c r="C15">
        <v>0.63719999999999999</v>
      </c>
      <c r="D15">
        <v>9.9000003020963209E+37</v>
      </c>
      <c r="E15">
        <v>1.3766000300000001</v>
      </c>
      <c r="F15">
        <v>321.74301147</v>
      </c>
      <c r="G15">
        <v>1.47430003</v>
      </c>
      <c r="H15">
        <v>9.9000003020963209E+37</v>
      </c>
      <c r="J15" s="2">
        <f>TREND(Calibration!$A$2:$A$4,Calibration!$B$2:$B$4,C15)</f>
        <v>407.5466635843166</v>
      </c>
      <c r="K15" s="2">
        <f>TREND(Calibration!$A$2:$A$4,Calibration!$C$2:$C$4,E15)</f>
        <v>537.19160649603702</v>
      </c>
      <c r="L15" s="2">
        <f>TREND(Calibration!$A$2:$A$4,Calibration!$D$2:$D$4,G15)</f>
        <v>566.73245381102902</v>
      </c>
    </row>
    <row r="16" spans="1:14" x14ac:dyDescent="0.25">
      <c r="A16">
        <v>69955</v>
      </c>
      <c r="B16">
        <v>14.64099979</v>
      </c>
      <c r="C16">
        <v>0.63940001000000002</v>
      </c>
      <c r="D16">
        <v>1348.1180419899999</v>
      </c>
      <c r="E16">
        <v>1.35769999</v>
      </c>
      <c r="F16">
        <v>689.46801758000004</v>
      </c>
      <c r="G16">
        <v>1.47430003</v>
      </c>
      <c r="H16">
        <v>9.9000003020963209E+37</v>
      </c>
      <c r="J16" s="2">
        <f>TREND(Calibration!$A$2:$A$4,Calibration!$B$2:$B$4,C16)</f>
        <v>408.89608553724361</v>
      </c>
      <c r="K16" s="2">
        <f>TREND(Calibration!$A$2:$A$4,Calibration!$C$2:$C$4,E16)</f>
        <v>529.54492385716105</v>
      </c>
      <c r="L16" s="2">
        <f>TREND(Calibration!$A$2:$A$4,Calibration!$D$2:$D$4,G16)</f>
        <v>566.73245381102902</v>
      </c>
    </row>
    <row r="17" spans="1:12" x14ac:dyDescent="0.25">
      <c r="A17">
        <v>74956</v>
      </c>
      <c r="B17">
        <v>14.696000099999999</v>
      </c>
      <c r="C17">
        <v>0.63990002999999995</v>
      </c>
      <c r="D17">
        <v>1260.49902344</v>
      </c>
      <c r="E17">
        <v>1.3883999600000001</v>
      </c>
      <c r="F17">
        <v>494.61401367000002</v>
      </c>
      <c r="G17">
        <v>1.47490001</v>
      </c>
      <c r="H17">
        <v>9.9000003020963209E+37</v>
      </c>
      <c r="J17" s="2">
        <f>TREND(Calibration!$A$2:$A$4,Calibration!$B$2:$B$4,C17)</f>
        <v>409.2027832181189</v>
      </c>
      <c r="K17" s="2">
        <f>TREND(Calibration!$A$2:$A$4,Calibration!$C$2:$C$4,E17)</f>
        <v>541.96568739062525</v>
      </c>
      <c r="L17" s="2">
        <f>TREND(Calibration!$A$2:$A$4,Calibration!$D$2:$D$4,G17)</f>
        <v>566.97978894177868</v>
      </c>
    </row>
    <row r="18" spans="1:12" x14ac:dyDescent="0.25">
      <c r="A18">
        <v>79956</v>
      </c>
      <c r="B18">
        <v>14.73200035</v>
      </c>
      <c r="C18">
        <v>0.64749997999999997</v>
      </c>
      <c r="D18">
        <v>772.49499512</v>
      </c>
      <c r="E18">
        <v>1.3964999899999999</v>
      </c>
      <c r="F18">
        <v>812.24499512</v>
      </c>
      <c r="G18">
        <v>1.47650003</v>
      </c>
      <c r="H18">
        <v>9.9000003020963209E+37</v>
      </c>
      <c r="J18" s="2">
        <f>TREND(Calibration!$A$2:$A$4,Calibration!$B$2:$B$4,C18)</f>
        <v>413.8643708341512</v>
      </c>
      <c r="K18" s="2">
        <f>TREND(Calibration!$A$2:$A$4,Calibration!$C$2:$C$4,E18)</f>
        <v>545.24284229481452</v>
      </c>
      <c r="L18" s="2">
        <f>TREND(Calibration!$A$2:$A$4,Calibration!$D$2:$D$4,G18)</f>
        <v>567.63937952130129</v>
      </c>
    </row>
    <row r="19" spans="1:12" x14ac:dyDescent="0.25">
      <c r="A19">
        <v>84955</v>
      </c>
      <c r="B19">
        <v>14.75800037</v>
      </c>
      <c r="C19">
        <v>0.64370000000000005</v>
      </c>
      <c r="D19">
        <v>9.9000003020963209E+37</v>
      </c>
      <c r="E19">
        <v>1.4095</v>
      </c>
      <c r="F19">
        <v>686.85302734000004</v>
      </c>
      <c r="G19">
        <v>1.4737999399999999</v>
      </c>
      <c r="H19">
        <v>9.9000003020963209E+37</v>
      </c>
      <c r="J19" s="2">
        <f>TREND(Calibration!$A$2:$A$4,Calibration!$B$2:$B$4,C19)</f>
        <v>411.53357395928094</v>
      </c>
      <c r="K19" s="2">
        <f>TREND(Calibration!$A$2:$A$4,Calibration!$C$2:$C$4,E19)</f>
        <v>550.50245818833719</v>
      </c>
      <c r="L19" s="2">
        <f>TREND(Calibration!$A$2:$A$4,Calibration!$D$2:$D$4,G19)</f>
        <v>566.52629722991537</v>
      </c>
    </row>
    <row r="20" spans="1:12" x14ac:dyDescent="0.25">
      <c r="A20">
        <v>89956</v>
      </c>
      <c r="B20">
        <v>14.76799965</v>
      </c>
      <c r="C20">
        <v>0.64209998000000001</v>
      </c>
      <c r="D20">
        <v>838.81298828000001</v>
      </c>
      <c r="E20">
        <v>1.4272999799999999</v>
      </c>
      <c r="F20">
        <v>813.45001220999995</v>
      </c>
      <c r="G20">
        <v>1.47650003</v>
      </c>
      <c r="H20">
        <v>9.9000003020963209E+37</v>
      </c>
      <c r="J20" s="2">
        <f>TREND(Calibration!$A$2:$A$4,Calibration!$B$2:$B$4,C20)</f>
        <v>410.55216836879629</v>
      </c>
      <c r="K20" s="2">
        <f>TREND(Calibration!$A$2:$A$4,Calibration!$C$2:$C$4,E20)</f>
        <v>557.70407247266348</v>
      </c>
      <c r="L20" s="2">
        <f>TREND(Calibration!$A$2:$A$4,Calibration!$D$2:$D$4,G20)</f>
        <v>567.63937952130129</v>
      </c>
    </row>
    <row r="21" spans="1:12" x14ac:dyDescent="0.25">
      <c r="A21">
        <v>94957</v>
      </c>
      <c r="B21">
        <v>14.760999679999999</v>
      </c>
      <c r="C21">
        <v>0.63990002999999995</v>
      </c>
      <c r="D21">
        <v>-9.9000003020963209E+37</v>
      </c>
      <c r="E21">
        <v>1.43110001</v>
      </c>
      <c r="F21">
        <v>1237.97302246</v>
      </c>
      <c r="G21">
        <v>1.4759000499999999</v>
      </c>
      <c r="H21">
        <v>9.9000003020963209E+37</v>
      </c>
      <c r="J21" s="2">
        <f>TREND(Calibration!$A$2:$A$4,Calibration!$B$2:$B$4,C21)</f>
        <v>409.2027832181189</v>
      </c>
      <c r="K21" s="2">
        <f>TREND(Calibration!$A$2:$A$4,Calibration!$C$2:$C$4,E21)</f>
        <v>559.24150961185524</v>
      </c>
      <c r="L21" s="2">
        <f>TREND(Calibration!$A$2:$A$4,Calibration!$D$2:$D$4,G21)</f>
        <v>567.39204439055163</v>
      </c>
    </row>
    <row r="22" spans="1:12" x14ac:dyDescent="0.25">
      <c r="A22">
        <v>99956</v>
      </c>
      <c r="B22">
        <v>14.71199989</v>
      </c>
      <c r="C22">
        <v>0.64099996999999997</v>
      </c>
      <c r="D22">
        <v>970.72698975000003</v>
      </c>
      <c r="E22">
        <v>1.38629997</v>
      </c>
      <c r="F22">
        <v>9.9000003020963209E+37</v>
      </c>
      <c r="G22">
        <v>1.47490001</v>
      </c>
      <c r="H22">
        <v>9.9000003020963209E+37</v>
      </c>
      <c r="J22" s="2">
        <f>TREND(Calibration!$A$2:$A$4,Calibration!$B$2:$B$4,C22)</f>
        <v>409.87745432547865</v>
      </c>
      <c r="K22" s="2">
        <f>TREND(Calibration!$A$2:$A$4,Calibration!$C$2:$C$4,E22)</f>
        <v>541.11606183031881</v>
      </c>
      <c r="L22" s="2">
        <f>TREND(Calibration!$A$2:$A$4,Calibration!$D$2:$D$4,G22)</f>
        <v>566.97978894177868</v>
      </c>
    </row>
    <row r="23" spans="1:12" x14ac:dyDescent="0.25">
      <c r="A23">
        <v>104956</v>
      </c>
      <c r="B23">
        <v>14.71899986</v>
      </c>
      <c r="C23">
        <v>0.63940001000000002</v>
      </c>
      <c r="D23">
        <v>795.17700194999998</v>
      </c>
      <c r="E23">
        <v>1.3614000100000001</v>
      </c>
      <c r="F23">
        <v>9.9000003020963209E+37</v>
      </c>
      <c r="G23">
        <v>1.4726999999999999</v>
      </c>
      <c r="H23">
        <v>1355.2669677700001</v>
      </c>
      <c r="J23" s="2">
        <f>TREND(Calibration!$A$2:$A$4,Calibration!$B$2:$B$4,C23)</f>
        <v>408.89608553724361</v>
      </c>
      <c r="K23" s="2">
        <f>TREND(Calibration!$A$2:$A$4,Calibration!$C$2:$C$4,E23)</f>
        <v>531.04189839782316</v>
      </c>
      <c r="L23" s="2">
        <f>TREND(Calibration!$A$2:$A$4,Calibration!$D$2:$D$4,G23)</f>
        <v>566.07285910911685</v>
      </c>
    </row>
    <row r="24" spans="1:12" x14ac:dyDescent="0.25">
      <c r="A24">
        <v>109957</v>
      </c>
      <c r="B24">
        <v>14.70600033</v>
      </c>
      <c r="C24">
        <v>0.64259999999999995</v>
      </c>
      <c r="D24">
        <v>1055.6130371100001</v>
      </c>
      <c r="E24">
        <v>1.44410002</v>
      </c>
      <c r="F24">
        <v>9.9000003020963209E+37</v>
      </c>
      <c r="G24">
        <v>1.47539997</v>
      </c>
      <c r="H24">
        <v>9.9000003020963209E+37</v>
      </c>
      <c r="J24" s="2">
        <f>TREND(Calibration!$A$2:$A$4,Calibration!$B$2:$B$4,C24)</f>
        <v>410.85886604967158</v>
      </c>
      <c r="K24" s="2">
        <f>TREND(Calibration!$A$2:$A$4,Calibration!$C$2:$C$4,E24)</f>
        <v>564.5011255053779</v>
      </c>
      <c r="L24" s="2">
        <f>TREND(Calibration!$A$2:$A$4,Calibration!$D$2:$D$4,G24)</f>
        <v>567.18589193182765</v>
      </c>
    </row>
    <row r="25" spans="1:12" x14ac:dyDescent="0.25">
      <c r="A25">
        <v>114958</v>
      </c>
      <c r="B25">
        <v>14.72900009</v>
      </c>
      <c r="C25">
        <v>0.64429997999999999</v>
      </c>
      <c r="D25">
        <v>1240.3039550799999</v>
      </c>
      <c r="E25">
        <v>1.3619999899999999</v>
      </c>
      <c r="F25">
        <v>951.95501708999996</v>
      </c>
      <c r="G25">
        <v>1.47430003</v>
      </c>
      <c r="H25">
        <v>9.9000003020963209E+37</v>
      </c>
      <c r="J25" s="2">
        <f>TREND(Calibration!$A$2:$A$4,Calibration!$B$2:$B$4,C25)</f>
        <v>411.90158418801497</v>
      </c>
      <c r="K25" s="2">
        <f>TREND(Calibration!$A$2:$A$4,Calibration!$C$2:$C$4,E25)</f>
        <v>531.28464162215869</v>
      </c>
      <c r="L25" s="2">
        <f>TREND(Calibration!$A$2:$A$4,Calibration!$D$2:$D$4,G25)</f>
        <v>566.73245381102902</v>
      </c>
    </row>
    <row r="26" spans="1:12" x14ac:dyDescent="0.25">
      <c r="A26">
        <v>119959</v>
      </c>
      <c r="B26">
        <v>14.708999629999999</v>
      </c>
      <c r="C26">
        <v>0.64319998</v>
      </c>
      <c r="D26">
        <v>9.9000003020963209E+37</v>
      </c>
      <c r="E26">
        <v>1.35769999</v>
      </c>
      <c r="F26">
        <v>373.41198730000002</v>
      </c>
      <c r="G26">
        <v>1.47490001</v>
      </c>
      <c r="H26">
        <v>9.9000003020963209E+37</v>
      </c>
      <c r="J26" s="2">
        <f>TREND(Calibration!$A$2:$A$4,Calibration!$B$2:$B$4,C26)</f>
        <v>411.2268762784056</v>
      </c>
      <c r="K26" s="2">
        <f>TREND(Calibration!$A$2:$A$4,Calibration!$C$2:$C$4,E26)</f>
        <v>529.54492385716105</v>
      </c>
      <c r="L26" s="2">
        <f>TREND(Calibration!$A$2:$A$4,Calibration!$D$2:$D$4,G26)</f>
        <v>566.97978894177868</v>
      </c>
    </row>
    <row r="27" spans="1:12" x14ac:dyDescent="0.25">
      <c r="A27">
        <v>124958</v>
      </c>
      <c r="B27">
        <v>14.696000099999999</v>
      </c>
      <c r="C27">
        <v>0.64370000000000005</v>
      </c>
      <c r="D27">
        <v>993.16601562000005</v>
      </c>
      <c r="E27">
        <v>1.41760004</v>
      </c>
      <c r="F27">
        <v>488.27200317</v>
      </c>
      <c r="G27">
        <v>1.4759000499999999</v>
      </c>
      <c r="H27">
        <v>9.9000003020963209E+37</v>
      </c>
      <c r="J27" s="2">
        <f>TREND(Calibration!$A$2:$A$4,Calibration!$B$2:$B$4,C27)</f>
        <v>411.53357395928094</v>
      </c>
      <c r="K27" s="2">
        <f>TREND(Calibration!$A$2:$A$4,Calibration!$C$2:$C$4,E27)</f>
        <v>553.77961713838181</v>
      </c>
      <c r="L27" s="2">
        <f>TREND(Calibration!$A$2:$A$4,Calibration!$D$2:$D$4,G27)</f>
        <v>567.39204439055163</v>
      </c>
    </row>
    <row r="28" spans="1:12" x14ac:dyDescent="0.25">
      <c r="A28">
        <v>129958</v>
      </c>
      <c r="B28">
        <v>14.67700005</v>
      </c>
      <c r="C28">
        <v>0.64749997999999997</v>
      </c>
      <c r="D28">
        <v>627.89801024999997</v>
      </c>
      <c r="E28">
        <v>1.33710003</v>
      </c>
      <c r="F28">
        <v>1019.8289794900001</v>
      </c>
      <c r="G28">
        <v>1.47539997</v>
      </c>
      <c r="H28">
        <v>444.28399658000001</v>
      </c>
      <c r="J28" s="2">
        <f>TREND(Calibration!$A$2:$A$4,Calibration!$B$2:$B$4,C28)</f>
        <v>413.8643708341512</v>
      </c>
      <c r="K28" s="2">
        <f>TREND(Calibration!$A$2:$A$4,Calibration!$C$2:$C$4,E28)</f>
        <v>521.21047818966304</v>
      </c>
      <c r="L28" s="2">
        <f>TREND(Calibration!$A$2:$A$4,Calibration!$D$2:$D$4,G28)</f>
        <v>567.18589193182765</v>
      </c>
    </row>
    <row r="29" spans="1:12" x14ac:dyDescent="0.25">
      <c r="A29">
        <v>134957</v>
      </c>
      <c r="B29">
        <v>14.618000029999999</v>
      </c>
      <c r="C29">
        <v>0.64370000000000005</v>
      </c>
      <c r="D29">
        <v>1067.9780273399999</v>
      </c>
      <c r="E29">
        <v>1.39489996</v>
      </c>
      <c r="F29">
        <v>9.9000003020963209E+37</v>
      </c>
      <c r="G29">
        <v>1.4759000499999999</v>
      </c>
      <c r="H29">
        <v>1347.6760253899999</v>
      </c>
      <c r="J29" s="2">
        <f>TREND(Calibration!$A$2:$A$4,Calibration!$B$2:$B$4,C29)</f>
        <v>411.53357395928094</v>
      </c>
      <c r="K29" s="2">
        <f>TREND(Calibration!$A$2:$A$4,Calibration!$C$2:$C$4,E29)</f>
        <v>544.59549331445896</v>
      </c>
      <c r="L29" s="2">
        <f>TREND(Calibration!$A$2:$A$4,Calibration!$D$2:$D$4,G29)</f>
        <v>567.39204439055163</v>
      </c>
    </row>
    <row r="30" spans="1:12" x14ac:dyDescent="0.25">
      <c r="A30">
        <v>139957</v>
      </c>
      <c r="B30">
        <v>14.55000019</v>
      </c>
      <c r="C30">
        <v>0.64319998</v>
      </c>
      <c r="D30">
        <v>773.40197753999996</v>
      </c>
      <c r="E30">
        <v>1.4068000300000001</v>
      </c>
      <c r="F30">
        <v>9.9000003020963209E+37</v>
      </c>
      <c r="G30">
        <v>1.47490001</v>
      </c>
      <c r="H30">
        <v>9.9000003020963209E+37</v>
      </c>
      <c r="J30" s="2">
        <f>TREND(Calibration!$A$2:$A$4,Calibration!$B$2:$B$4,C30)</f>
        <v>411.2268762784056</v>
      </c>
      <c r="K30" s="2">
        <f>TREND(Calibration!$A$2:$A$4,Calibration!$C$2:$C$4,E30)</f>
        <v>549.41008940369522</v>
      </c>
      <c r="L30" s="2">
        <f>TREND(Calibration!$A$2:$A$4,Calibration!$D$2:$D$4,G30)</f>
        <v>566.97978894177868</v>
      </c>
    </row>
    <row r="31" spans="1:12" x14ac:dyDescent="0.25">
      <c r="A31">
        <v>144958</v>
      </c>
      <c r="B31">
        <v>14.442999840000001</v>
      </c>
      <c r="C31">
        <v>0.63450002999999999</v>
      </c>
      <c r="D31">
        <v>722.02899170000001</v>
      </c>
      <c r="E31">
        <v>1.38139999</v>
      </c>
      <c r="F31">
        <v>9.9000003020963209E+37</v>
      </c>
      <c r="G31">
        <v>1.47490001</v>
      </c>
      <c r="H31">
        <v>9.9000003020963209E+37</v>
      </c>
      <c r="J31" s="2">
        <f>TREND(Calibration!$A$2:$A$4,Calibration!$B$2:$B$4,C31)</f>
        <v>405.89058075276398</v>
      </c>
      <c r="K31" s="2">
        <f>TREND(Calibration!$A$2:$A$4,Calibration!$C$2:$C$4,E31)</f>
        <v>539.13360084098554</v>
      </c>
      <c r="L31" s="2">
        <f>TREND(Calibration!$A$2:$A$4,Calibration!$D$2:$D$4,G31)</f>
        <v>566.97978894177868</v>
      </c>
    </row>
    <row r="32" spans="1:12" x14ac:dyDescent="0.25">
      <c r="A32">
        <v>149958</v>
      </c>
      <c r="B32">
        <v>14.364999770000001</v>
      </c>
      <c r="C32">
        <v>0.63719999999999999</v>
      </c>
      <c r="D32">
        <v>805.70599364999998</v>
      </c>
      <c r="E32">
        <v>1.3667999500000001</v>
      </c>
      <c r="F32">
        <v>9.9000003020963209E+37</v>
      </c>
      <c r="G32">
        <v>1.4770000000000001</v>
      </c>
      <c r="H32">
        <v>9.9000003020963209E+37</v>
      </c>
      <c r="J32" s="2">
        <f>TREND(Calibration!$A$2:$A$4,Calibration!$B$2:$B$4,C32)</f>
        <v>407.5466635843166</v>
      </c>
      <c r="K32" s="2">
        <f>TREND(Calibration!$A$2:$A$4,Calibration!$C$2:$C$4,E32)</f>
        <v>533.2266359671072</v>
      </c>
      <c r="L32" s="2">
        <f>TREND(Calibration!$A$2:$A$4,Calibration!$D$2:$D$4,G32)</f>
        <v>567.84548663373982</v>
      </c>
    </row>
    <row r="33" spans="1:12" x14ac:dyDescent="0.25">
      <c r="A33">
        <v>154970</v>
      </c>
      <c r="B33">
        <v>14.277999879999999</v>
      </c>
      <c r="C33">
        <v>0.63829999999999998</v>
      </c>
      <c r="D33">
        <v>9.9000003020963209E+37</v>
      </c>
      <c r="E33">
        <v>1.4457000499999999</v>
      </c>
      <c r="F33">
        <v>9.9000003020963209E+37</v>
      </c>
      <c r="G33">
        <v>1.4722000399999999</v>
      </c>
      <c r="H33">
        <v>9.9000003020963209E+37</v>
      </c>
      <c r="J33" s="2">
        <f>TREND(Calibration!$A$2:$A$4,Calibration!$B$2:$B$4,C33)</f>
        <v>408.22137149392597</v>
      </c>
      <c r="K33" s="2">
        <f>TREND(Calibration!$A$2:$A$4,Calibration!$C$2:$C$4,E33)</f>
        <v>565.14847448573346</v>
      </c>
      <c r="L33" s="2">
        <f>TREND(Calibration!$A$2:$A$4,Calibration!$D$2:$D$4,G33)</f>
        <v>565.86675611906787</v>
      </c>
    </row>
    <row r="34" spans="1:12" x14ac:dyDescent="0.25">
      <c r="A34">
        <v>159960</v>
      </c>
      <c r="B34">
        <v>14.274000170000001</v>
      </c>
      <c r="C34">
        <v>0.63829999999999998</v>
      </c>
      <c r="D34">
        <v>1191.4029541</v>
      </c>
      <c r="E34">
        <v>1.3809000300000001</v>
      </c>
      <c r="F34">
        <v>1227.4210205100001</v>
      </c>
      <c r="G34">
        <v>1.47539997</v>
      </c>
      <c r="H34">
        <v>9.9000003020963209E+37</v>
      </c>
      <c r="J34" s="2">
        <f>TREND(Calibration!$A$2:$A$4,Calibration!$B$2:$B$4,C34)</f>
        <v>408.22137149392597</v>
      </c>
      <c r="K34" s="2">
        <f>TREND(Calibration!$A$2:$A$4,Calibration!$C$2:$C$4,E34)</f>
        <v>538.93132426103477</v>
      </c>
      <c r="L34" s="2">
        <f>TREND(Calibration!$A$2:$A$4,Calibration!$D$2:$D$4,G34)</f>
        <v>567.18589193182765</v>
      </c>
    </row>
    <row r="35" spans="1:12" x14ac:dyDescent="0.25">
      <c r="A35">
        <v>164958</v>
      </c>
      <c r="B35">
        <v>14.31000042</v>
      </c>
      <c r="C35">
        <v>0.63559997000000001</v>
      </c>
      <c r="D35">
        <v>449.50201415999999</v>
      </c>
      <c r="E35">
        <v>1.4241000399999999</v>
      </c>
      <c r="F35">
        <v>9.9000003020963209E+37</v>
      </c>
      <c r="G35">
        <v>1.47430003</v>
      </c>
      <c r="H35">
        <v>9.9000003020963209E+37</v>
      </c>
      <c r="J35" s="2">
        <f>TREND(Calibration!$A$2:$A$4,Calibration!$B$2:$B$4,C35)</f>
        <v>406.56525186012368</v>
      </c>
      <c r="K35" s="2">
        <f>TREND(Calibration!$A$2:$A$4,Calibration!$C$2:$C$4,E35)</f>
        <v>556.40942306221541</v>
      </c>
      <c r="L35" s="2">
        <f>TREND(Calibration!$A$2:$A$4,Calibration!$D$2:$D$4,G35)</f>
        <v>566.73245381102902</v>
      </c>
    </row>
    <row r="36" spans="1:12" x14ac:dyDescent="0.25">
      <c r="A36">
        <v>169958</v>
      </c>
      <c r="B36">
        <v>14.336000439999999</v>
      </c>
      <c r="C36">
        <v>0.64429997999999999</v>
      </c>
      <c r="D36">
        <v>1131.1870117200001</v>
      </c>
      <c r="E36">
        <v>1.3883999600000001</v>
      </c>
      <c r="F36">
        <v>9.9000003020963209E+37</v>
      </c>
      <c r="G36">
        <v>1.47430003</v>
      </c>
      <c r="H36">
        <v>9.9000003020963209E+37</v>
      </c>
      <c r="J36" s="2">
        <f>TREND(Calibration!$A$2:$A$4,Calibration!$B$2:$B$4,C36)</f>
        <v>411.90158418801497</v>
      </c>
      <c r="K36" s="2">
        <f>TREND(Calibration!$A$2:$A$4,Calibration!$C$2:$C$4,E36)</f>
        <v>541.96568739062525</v>
      </c>
      <c r="L36" s="2">
        <f>TREND(Calibration!$A$2:$A$4,Calibration!$D$2:$D$4,G36)</f>
        <v>566.73245381102902</v>
      </c>
    </row>
    <row r="37" spans="1:12" x14ac:dyDescent="0.25">
      <c r="A37">
        <v>174959</v>
      </c>
      <c r="B37">
        <v>14.333000180000001</v>
      </c>
      <c r="C37">
        <v>0.64099996999999997</v>
      </c>
      <c r="D37">
        <v>1214.77502441</v>
      </c>
      <c r="E37">
        <v>1.3199000400000001</v>
      </c>
      <c r="F37">
        <v>1257.0040283200001</v>
      </c>
      <c r="G37">
        <v>1.4726999999999999</v>
      </c>
      <c r="H37">
        <v>9.9000003020963209E+37</v>
      </c>
      <c r="J37" s="2">
        <f>TREND(Calibration!$A$2:$A$4,Calibration!$B$2:$B$4,C37)</f>
        <v>409.87745432547865</v>
      </c>
      <c r="K37" s="2">
        <f>TREND(Calibration!$A$2:$A$4,Calibration!$C$2:$C$4,E37)</f>
        <v>514.25161117552761</v>
      </c>
      <c r="L37" s="2">
        <f>TREND(Calibration!$A$2:$A$4,Calibration!$D$2:$D$4,G37)</f>
        <v>566.07285910911685</v>
      </c>
    </row>
    <row r="38" spans="1:12" x14ac:dyDescent="0.25">
      <c r="A38">
        <v>179960</v>
      </c>
      <c r="B38">
        <v>14.37800026</v>
      </c>
      <c r="C38">
        <v>0.63779998000000004</v>
      </c>
      <c r="D38">
        <v>9.9000003020963209E+37</v>
      </c>
      <c r="E38">
        <v>1.3436000299999999</v>
      </c>
      <c r="F38">
        <v>509.28698730000002</v>
      </c>
      <c r="G38">
        <v>1.4722000399999999</v>
      </c>
      <c r="H38">
        <v>9.9000003020963209E+37</v>
      </c>
      <c r="J38" s="2">
        <f>TREND(Calibration!$A$2:$A$4,Calibration!$B$2:$B$4,C38)</f>
        <v>407.91467381305068</v>
      </c>
      <c r="K38" s="2">
        <f>TREND(Calibration!$A$2:$A$4,Calibration!$C$2:$C$4,E38)</f>
        <v>523.84028411349675</v>
      </c>
      <c r="L38" s="2">
        <f>TREND(Calibration!$A$2:$A$4,Calibration!$D$2:$D$4,G38)</f>
        <v>565.86675611906787</v>
      </c>
    </row>
    <row r="39" spans="1:12" x14ac:dyDescent="0.25">
      <c r="A39">
        <v>184960</v>
      </c>
      <c r="B39">
        <v>14.375</v>
      </c>
      <c r="C39">
        <v>0.64160001</v>
      </c>
      <c r="D39">
        <v>9.9000003020963209E+37</v>
      </c>
      <c r="E39">
        <v>1.3199000400000001</v>
      </c>
      <c r="F39">
        <v>546.32000731999995</v>
      </c>
      <c r="G39">
        <v>1.4726999999999999</v>
      </c>
      <c r="H39">
        <v>9.9000003020963209E+37</v>
      </c>
      <c r="J39" s="2">
        <f>TREND(Calibration!$A$2:$A$4,Calibration!$B$2:$B$4,C39)</f>
        <v>410.24550135646228</v>
      </c>
      <c r="K39" s="2">
        <f>TREND(Calibration!$A$2:$A$4,Calibration!$C$2:$C$4,E39)</f>
        <v>514.25161117552761</v>
      </c>
      <c r="L39" s="2">
        <f>TREND(Calibration!$A$2:$A$4,Calibration!$D$2:$D$4,G39)</f>
        <v>566.07285910911685</v>
      </c>
    </row>
    <row r="40" spans="1:12" x14ac:dyDescent="0.25">
      <c r="A40">
        <v>189960</v>
      </c>
      <c r="B40">
        <v>14.336000439999999</v>
      </c>
      <c r="C40">
        <v>0.64209998000000001</v>
      </c>
      <c r="D40">
        <v>9.9000003020963209E+37</v>
      </c>
      <c r="E40">
        <v>1.32579994</v>
      </c>
      <c r="F40">
        <v>106.16300201</v>
      </c>
      <c r="G40">
        <v>1.4726999999999999</v>
      </c>
      <c r="H40">
        <v>9.9000003020963209E+37</v>
      </c>
      <c r="J40" s="2">
        <f>TREND(Calibration!$A$2:$A$4,Calibration!$B$2:$B$4,C40)</f>
        <v>410.55216836879629</v>
      </c>
      <c r="K40" s="2">
        <f>TREND(Calibration!$A$2:$A$4,Calibration!$C$2:$C$4,E40)</f>
        <v>516.63862532476242</v>
      </c>
      <c r="L40" s="2">
        <f>TREND(Calibration!$A$2:$A$4,Calibration!$D$2:$D$4,G40)</f>
        <v>566.07285910911685</v>
      </c>
    </row>
    <row r="41" spans="1:12" x14ac:dyDescent="0.25">
      <c r="A41">
        <v>194960</v>
      </c>
      <c r="B41">
        <v>14.27099991</v>
      </c>
      <c r="C41">
        <v>0.64160001</v>
      </c>
      <c r="D41">
        <v>9.9000003020963209E+37</v>
      </c>
      <c r="E41">
        <v>1.43110001</v>
      </c>
      <c r="F41">
        <v>178.30999756</v>
      </c>
      <c r="G41">
        <v>1.47490001</v>
      </c>
      <c r="H41">
        <v>9.9000003020963209E+37</v>
      </c>
      <c r="J41" s="2">
        <f>TREND(Calibration!$A$2:$A$4,Calibration!$B$2:$B$4,C41)</f>
        <v>410.24550135646228</v>
      </c>
      <c r="K41" s="2">
        <f>TREND(Calibration!$A$2:$A$4,Calibration!$C$2:$C$4,E41)</f>
        <v>559.24150961185524</v>
      </c>
      <c r="L41" s="2">
        <f>TREND(Calibration!$A$2:$A$4,Calibration!$D$2:$D$4,G41)</f>
        <v>566.97978894177868</v>
      </c>
    </row>
    <row r="42" spans="1:12" x14ac:dyDescent="0.25">
      <c r="A42">
        <v>199959</v>
      </c>
      <c r="B42">
        <v>14.24199963</v>
      </c>
      <c r="C42">
        <v>0.64859997999999996</v>
      </c>
      <c r="D42">
        <v>1351.0620117200001</v>
      </c>
      <c r="E42">
        <v>1.4105999499999999</v>
      </c>
      <c r="F42">
        <v>350.20800781000003</v>
      </c>
      <c r="G42">
        <v>1.4726999999999999</v>
      </c>
      <c r="H42">
        <v>9.9000003020963209E+37</v>
      </c>
      <c r="J42" s="2">
        <f>TREND(Calibration!$A$2:$A$4,Calibration!$B$2:$B$4,C42)</f>
        <v>414.53907874376057</v>
      </c>
      <c r="K42" s="2">
        <f>TREND(Calibration!$A$2:$A$4,Calibration!$C$2:$C$4,E42)</f>
        <v>550.94748203847882</v>
      </c>
      <c r="L42" s="2">
        <f>TREND(Calibration!$A$2:$A$4,Calibration!$D$2:$D$4,G42)</f>
        <v>566.07285910911685</v>
      </c>
    </row>
    <row r="43" spans="1:12" x14ac:dyDescent="0.25">
      <c r="A43">
        <v>204960</v>
      </c>
      <c r="B43">
        <v>14.239000320000001</v>
      </c>
      <c r="C43">
        <v>0.64480000999999998</v>
      </c>
      <c r="D43">
        <v>554.44500731999995</v>
      </c>
      <c r="E43">
        <v>1.37390006</v>
      </c>
      <c r="F43">
        <v>865.73699951000003</v>
      </c>
      <c r="G43">
        <v>1.47430003</v>
      </c>
      <c r="H43">
        <v>9.9000003020963209E+37</v>
      </c>
      <c r="J43" s="2">
        <f>TREND(Calibration!$A$2:$A$4,Calibration!$B$2:$B$4,C43)</f>
        <v>412.20828800259852</v>
      </c>
      <c r="K43" s="2">
        <f>TREND(Calibration!$A$2:$A$4,Calibration!$C$2:$C$4,E43)</f>
        <v>536.09923771139495</v>
      </c>
      <c r="L43" s="2">
        <f>TREND(Calibration!$A$2:$A$4,Calibration!$D$2:$D$4,G43)</f>
        <v>566.73245381102902</v>
      </c>
    </row>
    <row r="44" spans="1:12" x14ac:dyDescent="0.25">
      <c r="A44">
        <v>210126</v>
      </c>
      <c r="B44">
        <v>14.24800014</v>
      </c>
      <c r="C44">
        <v>0.64969999</v>
      </c>
      <c r="D44">
        <v>1105.32995605</v>
      </c>
      <c r="E44">
        <v>1.35599995</v>
      </c>
      <c r="F44">
        <v>9.9000003020963209E+37</v>
      </c>
      <c r="G44">
        <v>1.47539997</v>
      </c>
      <c r="H44">
        <v>9.9000003020963209E+37</v>
      </c>
      <c r="J44" s="2">
        <f>TREND(Calibration!$A$2:$A$4,Calibration!$B$2:$B$4,C44)</f>
        <v>415.21379278707821</v>
      </c>
      <c r="K44" s="2">
        <f>TREND(Calibration!$A$2:$A$4,Calibration!$C$2:$C$4,E44)</f>
        <v>528.85711227827574</v>
      </c>
      <c r="L44" s="2">
        <f>TREND(Calibration!$A$2:$A$4,Calibration!$D$2:$D$4,G44)</f>
        <v>567.18589193182765</v>
      </c>
    </row>
    <row r="45" spans="1:12" x14ac:dyDescent="0.25">
      <c r="A45">
        <v>214959</v>
      </c>
      <c r="B45">
        <v>14.26500034</v>
      </c>
      <c r="C45">
        <v>0.64259999999999995</v>
      </c>
      <c r="D45">
        <v>9.9000003020963209E+37</v>
      </c>
      <c r="E45">
        <v>1.4068000300000001</v>
      </c>
      <c r="F45">
        <v>9.9000003020963209E+37</v>
      </c>
      <c r="G45">
        <v>1.4726999999999999</v>
      </c>
      <c r="H45">
        <v>9.9000003020963209E+37</v>
      </c>
      <c r="J45" s="2">
        <f>TREND(Calibration!$A$2:$A$4,Calibration!$B$2:$B$4,C45)</f>
        <v>410.85886604967158</v>
      </c>
      <c r="K45" s="2">
        <f>TREND(Calibration!$A$2:$A$4,Calibration!$C$2:$C$4,E45)</f>
        <v>549.41008940369522</v>
      </c>
      <c r="L45" s="2">
        <f>TREND(Calibration!$A$2:$A$4,Calibration!$D$2:$D$4,G45)</f>
        <v>566.07285910911685</v>
      </c>
    </row>
    <row r="46" spans="1:12" x14ac:dyDescent="0.25">
      <c r="A46">
        <v>219960</v>
      </c>
      <c r="B46">
        <v>14.31000042</v>
      </c>
      <c r="C46">
        <v>0.63889998000000003</v>
      </c>
      <c r="D46">
        <v>739.76599121000004</v>
      </c>
      <c r="E46">
        <v>1.40900004</v>
      </c>
      <c r="F46">
        <v>9.9000003020963209E+37</v>
      </c>
      <c r="G46">
        <v>1.4759000499999999</v>
      </c>
      <c r="H46">
        <v>9.9000003020963209E+37</v>
      </c>
      <c r="J46" s="2">
        <f>TREND(Calibration!$A$2:$A$4,Calibration!$B$2:$B$4,C46)</f>
        <v>408.58938172265999</v>
      </c>
      <c r="K46" s="2">
        <f>TREND(Calibration!$A$2:$A$4,Calibration!$C$2:$C$4,E46)</f>
        <v>550.30018160838642</v>
      </c>
      <c r="L46" s="2">
        <f>TREND(Calibration!$A$2:$A$4,Calibration!$D$2:$D$4,G46)</f>
        <v>567.39204439055163</v>
      </c>
    </row>
    <row r="47" spans="1:12" x14ac:dyDescent="0.25">
      <c r="A47">
        <v>224959</v>
      </c>
      <c r="B47">
        <v>14.385000229999999</v>
      </c>
      <c r="C47">
        <v>0.63889998000000003</v>
      </c>
      <c r="D47">
        <v>899.65698241999996</v>
      </c>
      <c r="E47">
        <v>1.3652000399999999</v>
      </c>
      <c r="F47">
        <v>9.9000003020963209E+37</v>
      </c>
      <c r="G47">
        <v>1.4737999399999999</v>
      </c>
      <c r="H47">
        <v>9.9000003020963209E+37</v>
      </c>
      <c r="J47" s="2">
        <f>TREND(Calibration!$A$2:$A$4,Calibration!$B$2:$B$4,C47)</f>
        <v>408.58938172265999</v>
      </c>
      <c r="K47" s="2">
        <f>TREND(Calibration!$A$2:$A$4,Calibration!$C$2:$C$4,E47)</f>
        <v>532.57933553701469</v>
      </c>
      <c r="L47" s="2">
        <f>TREND(Calibration!$A$2:$A$4,Calibration!$D$2:$D$4,G47)</f>
        <v>566.52629722991537</v>
      </c>
    </row>
    <row r="48" spans="1:12" x14ac:dyDescent="0.25">
      <c r="A48">
        <v>229960</v>
      </c>
      <c r="B48">
        <v>14.40699959</v>
      </c>
      <c r="C48">
        <v>0.63990002999999995</v>
      </c>
      <c r="D48">
        <v>489.78201294000002</v>
      </c>
      <c r="E48">
        <v>1.3161</v>
      </c>
      <c r="F48">
        <v>9.9000003020963209E+37</v>
      </c>
      <c r="G48">
        <v>1.4770000000000001</v>
      </c>
      <c r="H48">
        <v>9.9000003020963209E+37</v>
      </c>
      <c r="J48" s="2">
        <f>TREND(Calibration!$A$2:$A$4,Calibration!$B$2:$B$4,C48)</f>
        <v>409.2027832181189</v>
      </c>
      <c r="K48" s="2">
        <f>TREND(Calibration!$A$2:$A$4,Calibration!$C$2:$C$4,E48)</f>
        <v>512.71416999048063</v>
      </c>
      <c r="L48" s="2">
        <f>TREND(Calibration!$A$2:$A$4,Calibration!$D$2:$D$4,G48)</f>
        <v>567.84548663373982</v>
      </c>
    </row>
    <row r="49" spans="1:12" x14ac:dyDescent="0.25">
      <c r="A49">
        <v>234960</v>
      </c>
      <c r="B49">
        <v>14.420000079999999</v>
      </c>
      <c r="C49">
        <v>0.64099996999999997</v>
      </c>
      <c r="D49">
        <v>907.77301024999997</v>
      </c>
      <c r="E49">
        <v>1.3415000399999999</v>
      </c>
      <c r="F49">
        <v>9.9000003020963209E+37</v>
      </c>
      <c r="G49">
        <v>1.47430003</v>
      </c>
      <c r="H49">
        <v>9.9000003020963209E+37</v>
      </c>
      <c r="J49" s="2">
        <f>TREND(Calibration!$A$2:$A$4,Calibration!$B$2:$B$4,C49)</f>
        <v>409.87745432547865</v>
      </c>
      <c r="K49" s="2">
        <f>TREND(Calibration!$A$2:$A$4,Calibration!$C$2:$C$4,E49)</f>
        <v>522.99065855319031</v>
      </c>
      <c r="L49" s="2">
        <f>TREND(Calibration!$A$2:$A$4,Calibration!$D$2:$D$4,G49)</f>
        <v>566.73245381102902</v>
      </c>
    </row>
    <row r="50" spans="1:12" x14ac:dyDescent="0.25">
      <c r="A50">
        <v>240081</v>
      </c>
      <c r="B50">
        <v>14.34300041</v>
      </c>
      <c r="C50">
        <v>0.63990002999999995</v>
      </c>
      <c r="D50">
        <v>1139.875</v>
      </c>
      <c r="E50">
        <v>1.35440004</v>
      </c>
      <c r="F50">
        <v>9.9000003020963209E+37</v>
      </c>
      <c r="G50">
        <v>1.4716000600000001</v>
      </c>
      <c r="H50">
        <v>9.9000003020963209E+37</v>
      </c>
      <c r="J50" s="2">
        <f>TREND(Calibration!$A$2:$A$4,Calibration!$B$2:$B$4,C50)</f>
        <v>409.2027832181189</v>
      </c>
      <c r="K50" s="2">
        <f>TREND(Calibration!$A$2:$A$4,Calibration!$C$2:$C$4,E50)</f>
        <v>528.20981184818334</v>
      </c>
      <c r="L50" s="2">
        <f>TREND(Calibration!$A$2:$A$4,Calibration!$D$2:$D$4,G50)</f>
        <v>565.61942098831832</v>
      </c>
    </row>
    <row r="51" spans="1:12" x14ac:dyDescent="0.25">
      <c r="A51">
        <v>244960</v>
      </c>
      <c r="B51">
        <v>14.30000019</v>
      </c>
      <c r="C51">
        <v>0.63510001000000005</v>
      </c>
      <c r="D51">
        <v>1312.20605469</v>
      </c>
      <c r="E51">
        <v>1.35169995</v>
      </c>
      <c r="F51">
        <v>1043.7609863299999</v>
      </c>
      <c r="G51">
        <v>1.4722000399999999</v>
      </c>
      <c r="H51">
        <v>9.9000003020963209E+37</v>
      </c>
      <c r="J51" s="2">
        <f>TREND(Calibration!$A$2:$A$4,Calibration!$B$2:$B$4,C51)</f>
        <v>406.258590981498</v>
      </c>
      <c r="K51" s="2">
        <f>TREND(Calibration!$A$2:$A$4,Calibration!$C$2:$C$4,E51)</f>
        <v>527.1173945132781</v>
      </c>
      <c r="L51" s="2">
        <f>TREND(Calibration!$A$2:$A$4,Calibration!$D$2:$D$4,G51)</f>
        <v>565.86675611906787</v>
      </c>
    </row>
    <row r="52" spans="1:12" x14ac:dyDescent="0.25">
      <c r="A52">
        <v>250070</v>
      </c>
      <c r="B52">
        <v>14.17700005</v>
      </c>
      <c r="C52">
        <v>0.62809998</v>
      </c>
      <c r="D52">
        <v>9.9000003020963209E+37</v>
      </c>
      <c r="E52">
        <v>1.40840006</v>
      </c>
      <c r="F52">
        <v>447.53698730000002</v>
      </c>
      <c r="G52">
        <v>1.4759000499999999</v>
      </c>
      <c r="H52">
        <v>9.9000003020963209E+37</v>
      </c>
      <c r="J52" s="2">
        <f>TREND(Calibration!$A$2:$A$4,Calibration!$B$2:$B$4,C52)</f>
        <v>401.96497679195005</v>
      </c>
      <c r="K52" s="2">
        <f>TREND(Calibration!$A$2:$A$4,Calibration!$C$2:$C$4,E52)</f>
        <v>550.05743838405078</v>
      </c>
      <c r="L52" s="2">
        <f>TREND(Calibration!$A$2:$A$4,Calibration!$D$2:$D$4,G52)</f>
        <v>567.39204439055163</v>
      </c>
    </row>
    <row r="53" spans="1:12" x14ac:dyDescent="0.25">
      <c r="A53">
        <v>254960</v>
      </c>
      <c r="B53">
        <v>14.17099953</v>
      </c>
      <c r="C53">
        <v>0.62860000000000005</v>
      </c>
      <c r="D53">
        <v>375.80599976000002</v>
      </c>
      <c r="E53">
        <v>1.3511999800000001</v>
      </c>
      <c r="F53">
        <v>9.9000003020963209E+37</v>
      </c>
      <c r="G53">
        <v>1.47539997</v>
      </c>
      <c r="H53">
        <v>9.9000003020963209E+37</v>
      </c>
      <c r="J53" s="2">
        <f>TREND(Calibration!$A$2:$A$4,Calibration!$B$2:$B$4,C53)</f>
        <v>402.27167447282545</v>
      </c>
      <c r="K53" s="2">
        <f>TREND(Calibration!$A$2:$A$4,Calibration!$C$2:$C$4,E53)</f>
        <v>526.9151138874721</v>
      </c>
      <c r="L53" s="2">
        <f>TREND(Calibration!$A$2:$A$4,Calibration!$D$2:$D$4,G53)</f>
        <v>567.18589193182765</v>
      </c>
    </row>
    <row r="54" spans="1:12" x14ac:dyDescent="0.25">
      <c r="A54">
        <v>259960</v>
      </c>
      <c r="B54">
        <v>14.147999759999999</v>
      </c>
      <c r="C54">
        <v>0.63080000999999997</v>
      </c>
      <c r="D54">
        <v>9.9000003020963209E+37</v>
      </c>
      <c r="E54">
        <v>1.44239998</v>
      </c>
      <c r="F54">
        <v>9.9000003020963209E+37</v>
      </c>
      <c r="G54">
        <v>1.4770000000000001</v>
      </c>
      <c r="H54">
        <v>9.9000003020963209E+37</v>
      </c>
      <c r="J54" s="2">
        <f>TREND(Calibration!$A$2:$A$4,Calibration!$B$2:$B$4,C54)</f>
        <v>403.62109642575234</v>
      </c>
      <c r="K54" s="2">
        <f>TREND(Calibration!$A$2:$A$4,Calibration!$C$2:$C$4,E54)</f>
        <v>563.81331392649258</v>
      </c>
      <c r="L54" s="2">
        <f>TREND(Calibration!$A$2:$A$4,Calibration!$D$2:$D$4,G54)</f>
        <v>567.84548663373982</v>
      </c>
    </row>
    <row r="55" spans="1:12" x14ac:dyDescent="0.25">
      <c r="A55">
        <v>264960</v>
      </c>
      <c r="B55">
        <v>14.15400028</v>
      </c>
      <c r="C55">
        <v>0.63290000000000002</v>
      </c>
      <c r="D55">
        <v>1273.5909423799999</v>
      </c>
      <c r="E55">
        <v>1.3911000499999999</v>
      </c>
      <c r="F55">
        <v>1368.05700684</v>
      </c>
      <c r="G55">
        <v>1.4726999999999999</v>
      </c>
      <c r="H55">
        <v>9.9000003020963209E+37</v>
      </c>
      <c r="J55" s="2">
        <f>TREND(Calibration!$A$2:$A$4,Calibration!$B$2:$B$4,C55)</f>
        <v>404.90916902857106</v>
      </c>
      <c r="K55" s="2">
        <f>TREND(Calibration!$A$2:$A$4,Calibration!$C$2:$C$4,E55)</f>
        <v>543.05810472553037</v>
      </c>
      <c r="L55" s="2">
        <f>TREND(Calibration!$A$2:$A$4,Calibration!$D$2:$D$4,G55)</f>
        <v>566.07285910911685</v>
      </c>
    </row>
    <row r="56" spans="1:12" x14ac:dyDescent="0.25">
      <c r="A56">
        <v>269960</v>
      </c>
      <c r="B56">
        <v>14.161000250000001</v>
      </c>
      <c r="C56">
        <v>0.63400000000000001</v>
      </c>
      <c r="D56">
        <v>9.9000003020963209E+37</v>
      </c>
      <c r="E56">
        <v>1.3900999999999999</v>
      </c>
      <c r="F56">
        <v>1135.2280273399999</v>
      </c>
      <c r="G56">
        <v>1.47539997</v>
      </c>
      <c r="H56">
        <v>9.9000003020963209E+37</v>
      </c>
      <c r="J56" s="2">
        <f>TREND(Calibration!$A$2:$A$4,Calibration!$B$2:$B$4,C56)</f>
        <v>405.58387693818037</v>
      </c>
      <c r="K56" s="2">
        <f>TREND(Calibration!$A$2:$A$4,Calibration!$C$2:$C$4,E56)</f>
        <v>542.65349896951045</v>
      </c>
      <c r="L56" s="2">
        <f>TREND(Calibration!$A$2:$A$4,Calibration!$D$2:$D$4,G56)</f>
        <v>567.18589193182765</v>
      </c>
    </row>
    <row r="57" spans="1:12" x14ac:dyDescent="0.25">
      <c r="A57">
        <v>274960</v>
      </c>
      <c r="B57">
        <v>14.166999819999999</v>
      </c>
      <c r="C57">
        <v>0.63290000000000002</v>
      </c>
      <c r="D57">
        <v>9.9000003020963209E+37</v>
      </c>
      <c r="E57">
        <v>1.4780999399999999</v>
      </c>
      <c r="F57">
        <v>967.68499756000006</v>
      </c>
      <c r="G57">
        <v>1.47650003</v>
      </c>
      <c r="H57">
        <v>9.9000003020963209E+37</v>
      </c>
      <c r="J57" s="2">
        <f>TREND(Calibration!$A$2:$A$4,Calibration!$B$2:$B$4,C57)</f>
        <v>404.90916902857106</v>
      </c>
      <c r="K57" s="2">
        <f>TREND(Calibration!$A$2:$A$4,Calibration!$C$2:$C$4,E57)</f>
        <v>578.2570010478197</v>
      </c>
      <c r="L57" s="2">
        <f>TREND(Calibration!$A$2:$A$4,Calibration!$D$2:$D$4,G57)</f>
        <v>567.63937952130129</v>
      </c>
    </row>
    <row r="58" spans="1:12" x14ac:dyDescent="0.25">
      <c r="A58">
        <v>279960</v>
      </c>
      <c r="B58">
        <v>14.192999840000001</v>
      </c>
      <c r="C58">
        <v>0.63510001000000005</v>
      </c>
      <c r="D58">
        <v>1326.2110595700001</v>
      </c>
      <c r="E58">
        <v>1.32360005</v>
      </c>
      <c r="F58">
        <v>930.21997069999998</v>
      </c>
      <c r="G58">
        <v>1.4775999799999999</v>
      </c>
      <c r="H58">
        <v>9.9000003020963209E+37</v>
      </c>
      <c r="J58" s="2">
        <f>TREND(Calibration!$A$2:$A$4,Calibration!$B$2:$B$4,C58)</f>
        <v>406.258590981498</v>
      </c>
      <c r="K58" s="2">
        <f>TREND(Calibration!$A$2:$A$4,Calibration!$C$2:$C$4,E58)</f>
        <v>515.74858167033437</v>
      </c>
      <c r="L58" s="2">
        <f>TREND(Calibration!$A$2:$A$4,Calibration!$D$2:$D$4,G58)</f>
        <v>568.09282176448937</v>
      </c>
    </row>
    <row r="59" spans="1:12" x14ac:dyDescent="0.25">
      <c r="A59">
        <v>284960</v>
      </c>
      <c r="B59">
        <v>14.17399979</v>
      </c>
      <c r="C59">
        <v>0.63020003000000002</v>
      </c>
      <c r="D59">
        <v>9.9000003020963209E+37</v>
      </c>
      <c r="E59">
        <v>1.45379996</v>
      </c>
      <c r="F59">
        <v>951.72399901999995</v>
      </c>
      <c r="G59">
        <v>1.4759000499999999</v>
      </c>
      <c r="H59">
        <v>9.9000003020963209E+37</v>
      </c>
      <c r="J59" s="2">
        <f>TREND(Calibration!$A$2:$A$4,Calibration!$B$2:$B$4,C59)</f>
        <v>403.25308619701838</v>
      </c>
      <c r="K59" s="2">
        <f>TREND(Calibration!$A$2:$A$4,Calibration!$C$2:$C$4,E59)</f>
        <v>568.42558083965969</v>
      </c>
      <c r="L59" s="2">
        <f>TREND(Calibration!$A$2:$A$4,Calibration!$D$2:$D$4,G59)</f>
        <v>567.39204439055163</v>
      </c>
    </row>
    <row r="60" spans="1:12" x14ac:dyDescent="0.25">
      <c r="A60">
        <v>289960</v>
      </c>
      <c r="B60">
        <v>14.09899998</v>
      </c>
      <c r="C60">
        <v>0.63719999999999999</v>
      </c>
      <c r="D60">
        <v>9.9000003020963209E+37</v>
      </c>
      <c r="E60">
        <v>1.37759995</v>
      </c>
      <c r="F60">
        <v>915.99700928000004</v>
      </c>
      <c r="G60">
        <v>1.4775999799999999</v>
      </c>
      <c r="H60">
        <v>9.9000003020963209E+37</v>
      </c>
      <c r="J60" s="2">
        <f>TREND(Calibration!$A$2:$A$4,Calibration!$B$2:$B$4,C60)</f>
        <v>407.5466635843166</v>
      </c>
      <c r="K60" s="2">
        <f>TREND(Calibration!$A$2:$A$4,Calibration!$C$2:$C$4,E60)</f>
        <v>537.59615965593855</v>
      </c>
      <c r="L60" s="2">
        <f>TREND(Calibration!$A$2:$A$4,Calibration!$D$2:$D$4,G60)</f>
        <v>568.09282176448937</v>
      </c>
    </row>
    <row r="61" spans="1:12" x14ac:dyDescent="0.25">
      <c r="A61">
        <v>294961</v>
      </c>
      <c r="B61">
        <v>13.998999599999999</v>
      </c>
      <c r="C61">
        <v>0.63450002999999999</v>
      </c>
      <c r="D61">
        <v>9.9000003020963209E+37</v>
      </c>
      <c r="E61">
        <v>1.34630001</v>
      </c>
      <c r="F61">
        <v>102.18900299000001</v>
      </c>
      <c r="G61">
        <v>1.4835</v>
      </c>
      <c r="H61">
        <v>9.9000003020963209E+37</v>
      </c>
      <c r="J61" s="2">
        <f>TREND(Calibration!$A$2:$A$4,Calibration!$B$2:$B$4,C61)</f>
        <v>405.89058075276398</v>
      </c>
      <c r="K61" s="2">
        <f>TREND(Calibration!$A$2:$A$4,Calibration!$C$2:$C$4,E61)</f>
        <v>524.93265694399406</v>
      </c>
      <c r="L61" s="2">
        <f>TREND(Calibration!$A$2:$A$4,Calibration!$D$2:$D$4,G61)</f>
        <v>570.52503986863508</v>
      </c>
    </row>
    <row r="62" spans="1:12" x14ac:dyDescent="0.25">
      <c r="A62">
        <v>299960</v>
      </c>
      <c r="B62">
        <v>13.98600006</v>
      </c>
      <c r="C62">
        <v>0.63400000000000001</v>
      </c>
      <c r="D62">
        <v>709.46997069999998</v>
      </c>
      <c r="E62">
        <v>1.35979998</v>
      </c>
      <c r="F62">
        <v>796.43298340000001</v>
      </c>
      <c r="G62">
        <v>1.4830000400000001</v>
      </c>
      <c r="H62">
        <v>9.9000003020963209E+37</v>
      </c>
      <c r="J62" s="2">
        <f>TREND(Calibration!$A$2:$A$4,Calibration!$B$2:$B$4,C62)</f>
        <v>405.58387693818037</v>
      </c>
      <c r="K62" s="2">
        <f>TREND(Calibration!$A$2:$A$4,Calibration!$C$2:$C$4,E62)</f>
        <v>530.39454941746749</v>
      </c>
      <c r="L62" s="2">
        <f>TREND(Calibration!$A$2:$A$4,Calibration!$D$2:$D$4,G62)</f>
        <v>570.3189368785861</v>
      </c>
    </row>
    <row r="63" spans="1:12" x14ac:dyDescent="0.25">
      <c r="A63">
        <v>304960</v>
      </c>
      <c r="B63">
        <v>13.930999760000001</v>
      </c>
      <c r="C63">
        <v>0.63829999999999998</v>
      </c>
      <c r="D63">
        <v>9.9000003020963209E+37</v>
      </c>
      <c r="E63">
        <v>1.3387999500000001</v>
      </c>
      <c r="F63">
        <v>499.99301147</v>
      </c>
      <c r="G63">
        <v>1.4775999799999999</v>
      </c>
      <c r="H63">
        <v>9.9000003020963209E+37</v>
      </c>
      <c r="J63" s="2">
        <f>TREND(Calibration!$A$2:$A$4,Calibration!$B$2:$B$4,C63)</f>
        <v>408.22137149392597</v>
      </c>
      <c r="K63" s="2">
        <f>TREND(Calibration!$A$2:$A$4,Calibration!$C$2:$C$4,E63)</f>
        <v>521.89824121828508</v>
      </c>
      <c r="L63" s="2">
        <f>TREND(Calibration!$A$2:$A$4,Calibration!$D$2:$D$4,G63)</f>
        <v>568.09282176448937</v>
      </c>
    </row>
    <row r="64" spans="1:12" x14ac:dyDescent="0.25">
      <c r="A64">
        <v>310062</v>
      </c>
      <c r="B64">
        <v>13.92700005</v>
      </c>
      <c r="C64">
        <v>0.64209998000000001</v>
      </c>
      <c r="D64">
        <v>9.9000003020963209E+37</v>
      </c>
      <c r="E64">
        <v>1.3220000300000001</v>
      </c>
      <c r="F64">
        <v>147.27600097999999</v>
      </c>
      <c r="G64">
        <v>1.4759000499999999</v>
      </c>
      <c r="H64">
        <v>9.9000003020963209E+37</v>
      </c>
      <c r="J64" s="2">
        <f>TREND(Calibration!$A$2:$A$4,Calibration!$B$2:$B$4,C64)</f>
        <v>410.55216836879629</v>
      </c>
      <c r="K64" s="2">
        <f>TREND(Calibration!$A$2:$A$4,Calibration!$C$2:$C$4,E64)</f>
        <v>515.10123673583405</v>
      </c>
      <c r="L64" s="2">
        <f>TREND(Calibration!$A$2:$A$4,Calibration!$D$2:$D$4,G64)</f>
        <v>567.39204439055163</v>
      </c>
    </row>
    <row r="65" spans="1:12" x14ac:dyDescent="0.25">
      <c r="A65">
        <v>314961</v>
      </c>
      <c r="B65">
        <v>13.99199963</v>
      </c>
      <c r="C65">
        <v>0.64160001</v>
      </c>
      <c r="D65">
        <v>1083.8709716799999</v>
      </c>
      <c r="E65">
        <v>1.3273999700000001</v>
      </c>
      <c r="F65">
        <v>612.43298340000001</v>
      </c>
      <c r="G65">
        <v>1.47490001</v>
      </c>
      <c r="H65">
        <v>9.9000003020963209E+37</v>
      </c>
      <c r="J65" s="2">
        <f>TREND(Calibration!$A$2:$A$4,Calibration!$B$2:$B$4,C65)</f>
        <v>410.24550135646228</v>
      </c>
      <c r="K65" s="2">
        <f>TREND(Calibration!$A$2:$A$4,Calibration!$C$2:$C$4,E65)</f>
        <v>517.28597430511809</v>
      </c>
      <c r="L65" s="2">
        <f>TREND(Calibration!$A$2:$A$4,Calibration!$D$2:$D$4,G65)</f>
        <v>566.97978894177868</v>
      </c>
    </row>
    <row r="66" spans="1:12" x14ac:dyDescent="0.25">
      <c r="A66">
        <v>319961</v>
      </c>
      <c r="B66">
        <v>14.041000370000001</v>
      </c>
      <c r="C66">
        <v>0.64050001000000001</v>
      </c>
      <c r="D66">
        <v>9.9000003020963209E+37</v>
      </c>
      <c r="E66">
        <v>1.37600005</v>
      </c>
      <c r="F66">
        <v>645.89697265999996</v>
      </c>
      <c r="G66">
        <v>1.4770000000000001</v>
      </c>
      <c r="H66">
        <v>9.9000003020963209E+37</v>
      </c>
      <c r="J66" s="2">
        <f>TREND(Calibration!$A$2:$A$4,Calibration!$B$2:$B$4,C66)</f>
        <v>409.57079344685292</v>
      </c>
      <c r="K66" s="2">
        <f>TREND(Calibration!$A$2:$A$4,Calibration!$C$2:$C$4,E66)</f>
        <v>536.94886327170138</v>
      </c>
      <c r="L66" s="2">
        <f>TREND(Calibration!$A$2:$A$4,Calibration!$D$2:$D$4,G66)</f>
        <v>567.84548663373982</v>
      </c>
    </row>
    <row r="67" spans="1:12" x14ac:dyDescent="0.25">
      <c r="A67">
        <v>324961</v>
      </c>
      <c r="B67">
        <v>14.09599972</v>
      </c>
      <c r="C67">
        <v>0.64370000000000005</v>
      </c>
      <c r="D67">
        <v>1337.22497559</v>
      </c>
      <c r="E67">
        <v>1.35599995</v>
      </c>
      <c r="F67">
        <v>728.27697753999996</v>
      </c>
      <c r="G67">
        <v>1.49810004</v>
      </c>
      <c r="H67">
        <v>9.9000003020963209E+37</v>
      </c>
      <c r="J67" s="2">
        <f>TREND(Calibration!$A$2:$A$4,Calibration!$B$2:$B$4,C67)</f>
        <v>411.53357395928094</v>
      </c>
      <c r="K67" s="2">
        <f>TREND(Calibration!$A$2:$A$4,Calibration!$C$2:$C$4,E67)</f>
        <v>528.85711227827574</v>
      </c>
      <c r="L67" s="2">
        <f>TREND(Calibration!$A$2:$A$4,Calibration!$D$2:$D$4,G67)</f>
        <v>576.54374516272719</v>
      </c>
    </row>
    <row r="68" spans="1:12" x14ac:dyDescent="0.25">
      <c r="A68">
        <v>329960</v>
      </c>
      <c r="B68">
        <v>14.14500046</v>
      </c>
      <c r="C68">
        <v>0.64370000000000005</v>
      </c>
      <c r="D68">
        <v>9.9000003020963209E+37</v>
      </c>
      <c r="E68">
        <v>1.4213999500000001</v>
      </c>
      <c r="F68">
        <v>860.05200194999998</v>
      </c>
      <c r="G68">
        <v>1.5028999999999999</v>
      </c>
      <c r="H68">
        <v>9.9000003020963209E+37</v>
      </c>
      <c r="J68" s="2">
        <f>TREND(Calibration!$A$2:$A$4,Calibration!$B$2:$B$4,C68)</f>
        <v>411.53357395928094</v>
      </c>
      <c r="K68" s="2">
        <f>TREND(Calibration!$A$2:$A$4,Calibration!$C$2:$C$4,E68)</f>
        <v>555.31700572731029</v>
      </c>
      <c r="L68" s="2">
        <f>TREND(Calibration!$A$2:$A$4,Calibration!$D$2:$D$4,G68)</f>
        <v>578.52247567739914</v>
      </c>
    </row>
    <row r="69" spans="1:12" x14ac:dyDescent="0.25">
      <c r="A69">
        <v>334960</v>
      </c>
      <c r="B69">
        <v>14.23600006</v>
      </c>
      <c r="C69">
        <v>0.63940001000000002</v>
      </c>
      <c r="D69">
        <v>9.9000003020963209E+37</v>
      </c>
      <c r="E69">
        <v>1.41540003</v>
      </c>
      <c r="F69">
        <v>9.9000003020963209E+37</v>
      </c>
      <c r="G69">
        <v>1.4996999499999999</v>
      </c>
      <c r="H69">
        <v>9.9000003020963209E+37</v>
      </c>
      <c r="J69" s="2">
        <f>TREND(Calibration!$A$2:$A$4,Calibration!$B$2:$B$4,C69)</f>
        <v>408.89608553724361</v>
      </c>
      <c r="K69" s="2">
        <f>TREND(Calibration!$A$2:$A$4,Calibration!$C$2:$C$4,E69)</f>
        <v>552.8895249336905</v>
      </c>
      <c r="L69" s="2">
        <f>TREND(Calibration!$A$2:$A$4,Calibration!$D$2:$D$4,G69)</f>
        <v>577.20329039596425</v>
      </c>
    </row>
    <row r="70" spans="1:12" x14ac:dyDescent="0.25">
      <c r="A70">
        <v>339960</v>
      </c>
      <c r="B70">
        <v>14.277999879999999</v>
      </c>
      <c r="C70">
        <v>0.64480000999999998</v>
      </c>
      <c r="D70">
        <v>1354.6230468700001</v>
      </c>
      <c r="E70">
        <v>1.39919996</v>
      </c>
      <c r="F70">
        <v>9.9000003020963209E+37</v>
      </c>
      <c r="G70">
        <v>1.49160004</v>
      </c>
      <c r="H70">
        <v>9.9000003020963209E+37</v>
      </c>
      <c r="J70" s="2">
        <f>TREND(Calibration!$A$2:$A$4,Calibration!$B$2:$B$4,C70)</f>
        <v>412.20828800259852</v>
      </c>
      <c r="K70" s="2">
        <f>TREND(Calibration!$A$2:$A$4,Calibration!$C$2:$C$4,E70)</f>
        <v>546.3352110794566</v>
      </c>
      <c r="L70" s="2">
        <f>TREND(Calibration!$A$2:$A$4,Calibration!$D$2:$D$4,G70)</f>
        <v>573.86419192783205</v>
      </c>
    </row>
    <row r="71" spans="1:12" x14ac:dyDescent="0.25">
      <c r="A71">
        <v>344960</v>
      </c>
      <c r="B71">
        <v>14.2840004</v>
      </c>
      <c r="C71">
        <v>0.64700000999999996</v>
      </c>
      <c r="D71">
        <v>1301.3039550799999</v>
      </c>
      <c r="E71">
        <v>1.31120002</v>
      </c>
      <c r="F71">
        <v>9.9000003020963209E+37</v>
      </c>
      <c r="G71">
        <v>1.50349998</v>
      </c>
      <c r="H71">
        <v>9.9000003020963209E+37</v>
      </c>
      <c r="J71" s="2">
        <f>TREND(Calibration!$A$2:$A$4,Calibration!$B$2:$B$4,C71)</f>
        <v>413.5577038218172</v>
      </c>
      <c r="K71" s="2">
        <f>TREND(Calibration!$A$2:$A$4,Calibration!$C$2:$C$4,E71)</f>
        <v>510.73170900114735</v>
      </c>
      <c r="L71" s="2">
        <f>TREND(Calibration!$A$2:$A$4,Calibration!$D$2:$D$4,G71)</f>
        <v>578.76981080814869</v>
      </c>
    </row>
    <row r="72" spans="1:12" x14ac:dyDescent="0.25">
      <c r="A72">
        <v>349960</v>
      </c>
      <c r="B72">
        <v>14.2840004</v>
      </c>
      <c r="C72">
        <v>0.64859997999999996</v>
      </c>
      <c r="D72">
        <v>1229.6760253899999</v>
      </c>
      <c r="E72">
        <v>1.3603999600000001</v>
      </c>
      <c r="F72">
        <v>9.9000003020963209E+37</v>
      </c>
      <c r="G72">
        <v>1.5110000400000001</v>
      </c>
      <c r="H72">
        <v>9.9000003020963209E+37</v>
      </c>
      <c r="J72" s="2">
        <f>TREND(Calibration!$A$2:$A$4,Calibration!$B$2:$B$4,C72)</f>
        <v>414.53907874376057</v>
      </c>
      <c r="K72" s="2">
        <f>TREND(Calibration!$A$2:$A$4,Calibration!$C$2:$C$4,E72)</f>
        <v>530.63729264180313</v>
      </c>
      <c r="L72" s="2">
        <f>TREND(Calibration!$A$2:$A$4,Calibration!$D$2:$D$4,G72)</f>
        <v>581.86162773659612</v>
      </c>
    </row>
    <row r="73" spans="1:12" x14ac:dyDescent="0.25">
      <c r="A73">
        <v>354962</v>
      </c>
      <c r="B73">
        <v>14.32600021</v>
      </c>
      <c r="C73">
        <v>0.64590000999999997</v>
      </c>
      <c r="D73">
        <v>1249.2299804700001</v>
      </c>
      <c r="E73">
        <v>1.3900999999999999</v>
      </c>
      <c r="F73">
        <v>9.9000003020963209E+37</v>
      </c>
      <c r="G73">
        <v>1.5028999999999999</v>
      </c>
      <c r="H73">
        <v>9.9000003020963209E+37</v>
      </c>
      <c r="J73" s="2">
        <f>TREND(Calibration!$A$2:$A$4,Calibration!$B$2:$B$4,C73)</f>
        <v>412.88299591220789</v>
      </c>
      <c r="K73" s="2">
        <f>TREND(Calibration!$A$2:$A$4,Calibration!$C$2:$C$4,E73)</f>
        <v>542.65349896951045</v>
      </c>
      <c r="L73" s="2">
        <f>TREND(Calibration!$A$2:$A$4,Calibration!$D$2:$D$4,G73)</f>
        <v>578.52247567739914</v>
      </c>
    </row>
    <row r="74" spans="1:12" x14ac:dyDescent="0.25">
      <c r="A74">
        <v>359960</v>
      </c>
      <c r="B74">
        <v>14.36900043</v>
      </c>
      <c r="C74">
        <v>0.64480000999999998</v>
      </c>
      <c r="D74">
        <v>9.9000003020963209E+37</v>
      </c>
      <c r="E74">
        <v>1.3679000100000001</v>
      </c>
      <c r="F74">
        <v>9.9000003020963209E+37</v>
      </c>
      <c r="G74">
        <v>1.49109995</v>
      </c>
      <c r="H74">
        <v>9.9000003020963209E+37</v>
      </c>
      <c r="J74" s="2">
        <f>TREND(Calibration!$A$2:$A$4,Calibration!$B$2:$B$4,C74)</f>
        <v>412.20828800259852</v>
      </c>
      <c r="K74" s="2">
        <f>TREND(Calibration!$A$2:$A$4,Calibration!$C$2:$C$4,E74)</f>
        <v>533.67170432165676</v>
      </c>
      <c r="L74" s="2">
        <f>TREND(Calibration!$A$2:$A$4,Calibration!$D$2:$D$4,G74)</f>
        <v>573.65803534671829</v>
      </c>
    </row>
    <row r="75" spans="1:12" x14ac:dyDescent="0.25">
      <c r="A75">
        <v>364961</v>
      </c>
      <c r="B75">
        <v>14.40699959</v>
      </c>
      <c r="C75">
        <v>0.63990002999999995</v>
      </c>
      <c r="D75">
        <v>1042.5119628899999</v>
      </c>
      <c r="E75">
        <v>1.36090004</v>
      </c>
      <c r="F75">
        <v>9.9000003020963209E+37</v>
      </c>
      <c r="G75">
        <v>1.4808000299999999</v>
      </c>
      <c r="H75">
        <v>9.9000003020963209E+37</v>
      </c>
      <c r="J75" s="2">
        <f>TREND(Calibration!$A$2:$A$4,Calibration!$B$2:$B$4,C75)</f>
        <v>409.2027832181189</v>
      </c>
      <c r="K75" s="2">
        <f>TREND(Calibration!$A$2:$A$4,Calibration!$C$2:$C$4,E75)</f>
        <v>530.83961777201705</v>
      </c>
      <c r="L75" s="2">
        <f>TREND(Calibration!$A$2:$A$4,Calibration!$D$2:$D$4,G75)</f>
        <v>569.41200704592427</v>
      </c>
    </row>
    <row r="76" spans="1:12" x14ac:dyDescent="0.25">
      <c r="A76">
        <v>369961</v>
      </c>
      <c r="B76">
        <v>14.48499966</v>
      </c>
      <c r="C76">
        <v>0.64590000999999997</v>
      </c>
      <c r="D76">
        <v>730.17797852000001</v>
      </c>
      <c r="E76">
        <v>1.4078999800000001</v>
      </c>
      <c r="F76">
        <v>9.9000003020963209E+37</v>
      </c>
      <c r="G76">
        <v>1.47920001</v>
      </c>
      <c r="H76">
        <v>9.9000003020963209E+37</v>
      </c>
      <c r="J76" s="2">
        <f>TREND(Calibration!$A$2:$A$4,Calibration!$B$2:$B$4,C76)</f>
        <v>412.88299591220789</v>
      </c>
      <c r="K76" s="2">
        <f>TREND(Calibration!$A$2:$A$4,Calibration!$C$2:$C$4,E76)</f>
        <v>549.85511325383686</v>
      </c>
      <c r="L76" s="2">
        <f>TREND(Calibration!$A$2:$A$4,Calibration!$D$2:$D$4,G76)</f>
        <v>568.75241646640166</v>
      </c>
    </row>
    <row r="77" spans="1:12" x14ac:dyDescent="0.25">
      <c r="A77">
        <v>374961</v>
      </c>
      <c r="B77">
        <v>14.539999959999999</v>
      </c>
      <c r="C77">
        <v>0.64529996999999995</v>
      </c>
      <c r="D77">
        <v>1160.1939697299999</v>
      </c>
      <c r="E77">
        <v>1.3458000400000001</v>
      </c>
      <c r="F77">
        <v>9.9000003020963209E+37</v>
      </c>
      <c r="G77">
        <v>1.47969997</v>
      </c>
      <c r="H77">
        <v>9.9000003020963209E+37</v>
      </c>
      <c r="J77" s="2">
        <f>TREND(Calibration!$A$2:$A$4,Calibration!$B$2:$B$4,C77)</f>
        <v>412.51494888122426</v>
      </c>
      <c r="K77" s="2">
        <f>TREND(Calibration!$A$2:$A$4,Calibration!$C$2:$C$4,E77)</f>
        <v>524.73037631818806</v>
      </c>
      <c r="L77" s="2">
        <f>TREND(Calibration!$A$2:$A$4,Calibration!$D$2:$D$4,G77)</f>
        <v>568.95851945645063</v>
      </c>
    </row>
    <row r="78" spans="1:12" x14ac:dyDescent="0.25">
      <c r="A78">
        <v>379961</v>
      </c>
      <c r="B78">
        <v>14.59200001</v>
      </c>
      <c r="C78">
        <v>0.64859997999999996</v>
      </c>
      <c r="D78">
        <v>1276.625</v>
      </c>
      <c r="E78">
        <v>1.40840006</v>
      </c>
      <c r="F78">
        <v>9.9000003020963209E+37</v>
      </c>
      <c r="G78">
        <v>1.47969997</v>
      </c>
      <c r="H78">
        <v>9.9000003020963209E+37</v>
      </c>
      <c r="J78" s="2">
        <f>TREND(Calibration!$A$2:$A$4,Calibration!$B$2:$B$4,C78)</f>
        <v>414.53907874376057</v>
      </c>
      <c r="K78" s="2">
        <f>TREND(Calibration!$A$2:$A$4,Calibration!$C$2:$C$4,E78)</f>
        <v>550.05743838405078</v>
      </c>
      <c r="L78" s="2">
        <f>TREND(Calibration!$A$2:$A$4,Calibration!$D$2:$D$4,G78)</f>
        <v>568.95851945645063</v>
      </c>
    </row>
    <row r="79" spans="1:12" x14ac:dyDescent="0.25">
      <c r="A79">
        <v>384961</v>
      </c>
      <c r="B79">
        <v>14.647999759999999</v>
      </c>
      <c r="C79">
        <v>0.64370000000000005</v>
      </c>
      <c r="D79">
        <v>1250.75</v>
      </c>
      <c r="E79">
        <v>1.38629997</v>
      </c>
      <c r="F79">
        <v>9.9000003020963209E+37</v>
      </c>
      <c r="G79">
        <v>1.4780999399999999</v>
      </c>
      <c r="H79">
        <v>9.9000003020963209E+37</v>
      </c>
      <c r="J79" s="2">
        <f>TREND(Calibration!$A$2:$A$4,Calibration!$B$2:$B$4,C79)</f>
        <v>411.53357395928094</v>
      </c>
      <c r="K79" s="2">
        <f>TREND(Calibration!$A$2:$A$4,Calibration!$C$2:$C$4,E79)</f>
        <v>541.11606183031881</v>
      </c>
      <c r="L79" s="2">
        <f>TREND(Calibration!$A$2:$A$4,Calibration!$D$2:$D$4,G79)</f>
        <v>568.29892475453835</v>
      </c>
    </row>
    <row r="80" spans="1:12" x14ac:dyDescent="0.25">
      <c r="A80">
        <v>389961</v>
      </c>
      <c r="B80">
        <v>14.663999560000001</v>
      </c>
      <c r="C80">
        <v>0.64700000999999996</v>
      </c>
      <c r="D80">
        <v>9.9000003020963209E+37</v>
      </c>
      <c r="E80">
        <v>1.3501000400000001</v>
      </c>
      <c r="F80">
        <v>9.9000003020963209E+37</v>
      </c>
      <c r="G80">
        <v>1.47969997</v>
      </c>
      <c r="H80">
        <v>9.9000003020963209E+37</v>
      </c>
      <c r="J80" s="2">
        <f>TREND(Calibration!$A$2:$A$4,Calibration!$B$2:$B$4,C80)</f>
        <v>413.5577038218172</v>
      </c>
      <c r="K80" s="2">
        <f>TREND(Calibration!$A$2:$A$4,Calibration!$C$2:$C$4,E80)</f>
        <v>526.4700940831857</v>
      </c>
      <c r="L80" s="2">
        <f>TREND(Calibration!$A$2:$A$4,Calibration!$D$2:$D$4,G80)</f>
        <v>568.95851945645063</v>
      </c>
    </row>
    <row r="81" spans="1:12" x14ac:dyDescent="0.25">
      <c r="A81">
        <v>394961</v>
      </c>
      <c r="B81">
        <v>14.63799953</v>
      </c>
      <c r="C81">
        <v>0.64749997999999997</v>
      </c>
      <c r="D81">
        <v>1290.4790039100001</v>
      </c>
      <c r="E81">
        <v>1.3354999999999999</v>
      </c>
      <c r="F81">
        <v>1309.39294434</v>
      </c>
      <c r="G81">
        <v>1.4813000000000001</v>
      </c>
      <c r="H81">
        <v>9.9000003020963209E+37</v>
      </c>
      <c r="J81" s="2">
        <f>TREND(Calibration!$A$2:$A$4,Calibration!$B$2:$B$4,C81)</f>
        <v>413.8643708341512</v>
      </c>
      <c r="K81" s="2">
        <f>TREND(Calibration!$A$2:$A$4,Calibration!$C$2:$C$4,E81)</f>
        <v>520.56312920930736</v>
      </c>
      <c r="L81" s="2">
        <f>TREND(Calibration!$A$2:$A$4,Calibration!$D$2:$D$4,G81)</f>
        <v>569.6181141583628</v>
      </c>
    </row>
    <row r="82" spans="1:12" x14ac:dyDescent="0.25">
      <c r="A82">
        <v>400051</v>
      </c>
      <c r="B82">
        <v>14.557000159999999</v>
      </c>
      <c r="C82">
        <v>0.63450002999999999</v>
      </c>
      <c r="D82">
        <v>9.9000003020963209E+37</v>
      </c>
      <c r="E82">
        <v>1.2971999599999999</v>
      </c>
      <c r="F82">
        <v>373.35000609999997</v>
      </c>
      <c r="G82">
        <v>1.47860003</v>
      </c>
      <c r="H82">
        <v>9.9000003020963209E+37</v>
      </c>
      <c r="J82" s="2">
        <f>TREND(Calibration!$A$2:$A$4,Calibration!$B$2:$B$4,C82)</f>
        <v>405.89058075276398</v>
      </c>
      <c r="K82" s="2">
        <f>TREND(Calibration!$A$2:$A$4,Calibration!$C$2:$C$4,E82)</f>
        <v>505.06748735160465</v>
      </c>
      <c r="L82" s="2">
        <f>TREND(Calibration!$A$2:$A$4,Calibration!$D$2:$D$4,G82)</f>
        <v>568.50508133565199</v>
      </c>
    </row>
    <row r="83" spans="1:12" x14ac:dyDescent="0.25">
      <c r="A83">
        <v>404962</v>
      </c>
      <c r="B83">
        <v>14.56000042</v>
      </c>
      <c r="C83">
        <v>0.63719999999999999</v>
      </c>
      <c r="D83">
        <v>1107.1590576200001</v>
      </c>
      <c r="E83">
        <v>1.32529998</v>
      </c>
      <c r="F83">
        <v>634.30902100000003</v>
      </c>
      <c r="G83">
        <v>1.47969997</v>
      </c>
      <c r="H83">
        <v>9.9000003020963209E+37</v>
      </c>
      <c r="J83" s="2">
        <f>TREND(Calibration!$A$2:$A$4,Calibration!$B$2:$B$4,C83)</f>
        <v>407.5466635843166</v>
      </c>
      <c r="K83" s="2">
        <f>TREND(Calibration!$A$2:$A$4,Calibration!$C$2:$C$4,E83)</f>
        <v>516.43634874481165</v>
      </c>
      <c r="L83" s="2">
        <f>TREND(Calibration!$A$2:$A$4,Calibration!$D$2:$D$4,G83)</f>
        <v>568.95851945645063</v>
      </c>
    </row>
    <row r="84" spans="1:12" x14ac:dyDescent="0.25">
      <c r="A84">
        <v>410057</v>
      </c>
      <c r="B84">
        <v>14.553000450000001</v>
      </c>
      <c r="C84">
        <v>0.63719999999999999</v>
      </c>
      <c r="D84">
        <v>908.65301513999998</v>
      </c>
      <c r="E84">
        <v>1.3393000399999999</v>
      </c>
      <c r="F84">
        <v>784.70800781000003</v>
      </c>
      <c r="G84">
        <v>1.47860003</v>
      </c>
      <c r="H84">
        <v>9.9000003020963209E+37</v>
      </c>
      <c r="J84" s="2">
        <f>TREND(Calibration!$A$2:$A$4,Calibration!$B$2:$B$4,C84)</f>
        <v>407.5466635843166</v>
      </c>
      <c r="K84" s="2">
        <f>TREND(Calibration!$A$2:$A$4,Calibration!$C$2:$C$4,E84)</f>
        <v>522.10057039435424</v>
      </c>
      <c r="L84" s="2">
        <f>TREND(Calibration!$A$2:$A$4,Calibration!$D$2:$D$4,G84)</f>
        <v>568.50508133565199</v>
      </c>
    </row>
    <row r="85" spans="1:12" x14ac:dyDescent="0.25">
      <c r="A85">
        <v>414973</v>
      </c>
      <c r="B85">
        <v>14.57900047</v>
      </c>
      <c r="C85">
        <v>0.63080000999999997</v>
      </c>
      <c r="D85">
        <v>1086.9439697299999</v>
      </c>
      <c r="E85">
        <v>1.3263000199999999</v>
      </c>
      <c r="F85">
        <v>1179.9510498</v>
      </c>
      <c r="G85">
        <v>1.4780999399999999</v>
      </c>
      <c r="H85">
        <v>9.9000003020963209E+37</v>
      </c>
      <c r="J85" s="2">
        <f>TREND(Calibration!$A$2:$A$4,Calibration!$B$2:$B$4,C85)</f>
        <v>403.62109642575234</v>
      </c>
      <c r="K85" s="2">
        <f>TREND(Calibration!$A$2:$A$4,Calibration!$C$2:$C$4,E85)</f>
        <v>516.84095045497634</v>
      </c>
      <c r="L85" s="2">
        <f>TREND(Calibration!$A$2:$A$4,Calibration!$D$2:$D$4,G85)</f>
        <v>568.29892475453835</v>
      </c>
    </row>
    <row r="86" spans="1:12" x14ac:dyDescent="0.25">
      <c r="A86">
        <v>419961</v>
      </c>
      <c r="B86">
        <v>14.588999749999999</v>
      </c>
      <c r="C86">
        <v>0.63020003000000002</v>
      </c>
      <c r="D86">
        <v>1038.7089843700001</v>
      </c>
      <c r="E86">
        <v>1.3489999800000001</v>
      </c>
      <c r="F86">
        <v>1114.5510253899999</v>
      </c>
      <c r="G86">
        <v>1.4770000000000001</v>
      </c>
      <c r="H86">
        <v>9.9000003020963209E+37</v>
      </c>
      <c r="J86" s="2">
        <f>TREND(Calibration!$A$2:$A$4,Calibration!$B$2:$B$4,C86)</f>
        <v>403.25308619701838</v>
      </c>
      <c r="K86" s="2">
        <f>TREND(Calibration!$A$2:$A$4,Calibration!$C$2:$C$4,E86)</f>
        <v>526.02502572863614</v>
      </c>
      <c r="L86" s="2">
        <f>TREND(Calibration!$A$2:$A$4,Calibration!$D$2:$D$4,G86)</f>
        <v>567.84548663373982</v>
      </c>
    </row>
    <row r="87" spans="1:12" x14ac:dyDescent="0.25">
      <c r="A87">
        <v>424962</v>
      </c>
      <c r="B87">
        <v>14.62199974</v>
      </c>
      <c r="C87">
        <v>0.62970000999999998</v>
      </c>
      <c r="D87">
        <v>789.07897949000005</v>
      </c>
      <c r="E87">
        <v>1.3285000300000001</v>
      </c>
      <c r="F87">
        <v>9.9000003020963209E+37</v>
      </c>
      <c r="G87">
        <v>1.4775999799999999</v>
      </c>
      <c r="H87">
        <v>9.9000003020963209E+37</v>
      </c>
      <c r="J87" s="2">
        <f>TREND(Calibration!$A$2:$A$4,Calibration!$B$2:$B$4,C87)</f>
        <v>402.94638851614303</v>
      </c>
      <c r="K87" s="2">
        <f>TREND(Calibration!$A$2:$A$4,Calibration!$C$2:$C$4,E87)</f>
        <v>517.73104265966765</v>
      </c>
      <c r="L87" s="2">
        <f>TREND(Calibration!$A$2:$A$4,Calibration!$D$2:$D$4,G87)</f>
        <v>568.09282176448937</v>
      </c>
    </row>
    <row r="88" spans="1:12" x14ac:dyDescent="0.25">
      <c r="A88">
        <v>430061</v>
      </c>
      <c r="B88">
        <v>14.64099979</v>
      </c>
      <c r="C88">
        <v>0.63020003000000002</v>
      </c>
      <c r="D88">
        <v>9.9000003020963209E+37</v>
      </c>
      <c r="E88">
        <v>1.3593000200000001</v>
      </c>
      <c r="F88">
        <v>359.25399779999998</v>
      </c>
      <c r="G88">
        <v>1.47490001</v>
      </c>
      <c r="H88">
        <v>9.9000003020963209E+37</v>
      </c>
      <c r="J88" s="2">
        <f>TREND(Calibration!$A$2:$A$4,Calibration!$B$2:$B$4,C88)</f>
        <v>403.25308619701838</v>
      </c>
      <c r="K88" s="2">
        <f>TREND(Calibration!$A$2:$A$4,Calibration!$C$2:$C$4,E88)</f>
        <v>530.19227283751673</v>
      </c>
      <c r="L88" s="2">
        <f>TREND(Calibration!$A$2:$A$4,Calibration!$D$2:$D$4,G88)</f>
        <v>566.97978894177868</v>
      </c>
    </row>
    <row r="89" spans="1:12" x14ac:dyDescent="0.25">
      <c r="A89">
        <v>434962</v>
      </c>
      <c r="B89">
        <v>14.68000031</v>
      </c>
      <c r="C89">
        <v>0.62540001000000001</v>
      </c>
      <c r="D89">
        <v>1057.0080566399999</v>
      </c>
      <c r="E89">
        <v>1.3674000500000001</v>
      </c>
      <c r="F89">
        <v>707.60302734000004</v>
      </c>
      <c r="G89">
        <v>1.47430003</v>
      </c>
      <c r="H89">
        <v>9.9000003020963209E+37</v>
      </c>
      <c r="J89" s="2">
        <f>TREND(Calibration!$A$2:$A$4,Calibration!$B$2:$B$4,C89)</f>
        <v>400.30889396039743</v>
      </c>
      <c r="K89" s="2">
        <f>TREND(Calibration!$A$2:$A$4,Calibration!$C$2:$C$4,E89)</f>
        <v>533.46942774170611</v>
      </c>
      <c r="L89" s="2">
        <f>TREND(Calibration!$A$2:$A$4,Calibration!$D$2:$D$4,G89)</f>
        <v>566.73245381102902</v>
      </c>
    </row>
    <row r="90" spans="1:12" x14ac:dyDescent="0.25">
      <c r="A90">
        <v>439962</v>
      </c>
      <c r="B90">
        <v>14.625</v>
      </c>
      <c r="C90">
        <v>0.62699996999999996</v>
      </c>
      <c r="D90">
        <v>9.9000003020963209E+37</v>
      </c>
      <c r="E90">
        <v>1.2971999599999999</v>
      </c>
      <c r="F90">
        <v>284.61700438999998</v>
      </c>
      <c r="G90">
        <v>1.4780999399999999</v>
      </c>
      <c r="H90">
        <v>9.9000003020963209E+37</v>
      </c>
      <c r="J90" s="2">
        <f>TREND(Calibration!$A$2:$A$4,Calibration!$B$2:$B$4,C90)</f>
        <v>401.29026274863241</v>
      </c>
      <c r="K90" s="2">
        <f>TREND(Calibration!$A$2:$A$4,Calibration!$C$2:$C$4,E90)</f>
        <v>505.06748735160465</v>
      </c>
      <c r="L90" s="2">
        <f>TREND(Calibration!$A$2:$A$4,Calibration!$D$2:$D$4,G90)</f>
        <v>568.29892475453835</v>
      </c>
    </row>
    <row r="91" spans="1:12" x14ac:dyDescent="0.25">
      <c r="A91">
        <v>444961</v>
      </c>
      <c r="B91">
        <v>14.62199974</v>
      </c>
      <c r="C91">
        <v>0.62970000999999998</v>
      </c>
      <c r="D91">
        <v>302.95498657000002</v>
      </c>
      <c r="E91">
        <v>1.38740003</v>
      </c>
      <c r="F91">
        <v>767.56500243999994</v>
      </c>
      <c r="G91">
        <v>1.4775999799999999</v>
      </c>
      <c r="H91">
        <v>9.9000003020963209E+37</v>
      </c>
      <c r="J91" s="2">
        <f>TREND(Calibration!$A$2:$A$4,Calibration!$B$2:$B$4,C91)</f>
        <v>402.94638851614303</v>
      </c>
      <c r="K91" s="2">
        <f>TREND(Calibration!$A$2:$A$4,Calibration!$C$2:$C$4,E91)</f>
        <v>541.56113018486838</v>
      </c>
      <c r="L91" s="2">
        <f>TREND(Calibration!$A$2:$A$4,Calibration!$D$2:$D$4,G91)</f>
        <v>568.09282176448937</v>
      </c>
    </row>
    <row r="92" spans="1:12" x14ac:dyDescent="0.25">
      <c r="A92">
        <v>450060</v>
      </c>
      <c r="B92">
        <v>14.553000450000001</v>
      </c>
      <c r="C92">
        <v>0.62699996999999996</v>
      </c>
      <c r="D92">
        <v>9.9000003020963209E+37</v>
      </c>
      <c r="E92">
        <v>1.2992999599999999</v>
      </c>
      <c r="F92">
        <v>128.62699889999999</v>
      </c>
      <c r="G92">
        <v>1.49160004</v>
      </c>
      <c r="H92">
        <v>9.9000003020963209E+37</v>
      </c>
      <c r="J92" s="2">
        <f>TREND(Calibration!$A$2:$A$4,Calibration!$B$2:$B$4,C92)</f>
        <v>401.29026274863241</v>
      </c>
      <c r="K92" s="2">
        <f>TREND(Calibration!$A$2:$A$4,Calibration!$C$2:$C$4,E92)</f>
        <v>505.91711695776632</v>
      </c>
      <c r="L92" s="2">
        <f>TREND(Calibration!$A$2:$A$4,Calibration!$D$2:$D$4,G92)</f>
        <v>573.86419192783205</v>
      </c>
    </row>
    <row r="93" spans="1:12" x14ac:dyDescent="0.25">
      <c r="A93">
        <v>454962</v>
      </c>
      <c r="B93">
        <v>14.51799965</v>
      </c>
      <c r="C93">
        <v>0.62910001999999998</v>
      </c>
      <c r="D93">
        <v>9.9000003020963209E+37</v>
      </c>
      <c r="E93">
        <v>1.33609998</v>
      </c>
      <c r="F93">
        <v>233.64599609000001</v>
      </c>
      <c r="G93">
        <v>1.4947999700000001</v>
      </c>
      <c r="H93">
        <v>9.9000003020963209E+37</v>
      </c>
      <c r="J93" s="2">
        <f>TREND(Calibration!$A$2:$A$4,Calibration!$B$2:$B$4,C93)</f>
        <v>402.57837215370074</v>
      </c>
      <c r="K93" s="2">
        <f>TREND(Calibration!$A$2:$A$4,Calibration!$C$2:$C$4,E93)</f>
        <v>520.805872433643</v>
      </c>
      <c r="L93" s="2">
        <f>TREND(Calibration!$A$2:$A$4,Calibration!$D$2:$D$4,G93)</f>
        <v>575.18332774059172</v>
      </c>
    </row>
    <row r="94" spans="1:12" x14ac:dyDescent="0.25">
      <c r="A94">
        <v>459962</v>
      </c>
      <c r="B94">
        <v>14.527999879999999</v>
      </c>
      <c r="C94">
        <v>0.62860000000000005</v>
      </c>
      <c r="D94">
        <v>9.9000003020963209E+37</v>
      </c>
      <c r="E94">
        <v>1.3057999600000001</v>
      </c>
      <c r="F94">
        <v>539.00402831999997</v>
      </c>
      <c r="G94">
        <v>1.5099999900000001</v>
      </c>
      <c r="H94">
        <v>9.9000003020963209E+37</v>
      </c>
      <c r="J94" s="2">
        <f>TREND(Calibration!$A$2:$A$4,Calibration!$B$2:$B$4,C94)</f>
        <v>402.27167447282545</v>
      </c>
      <c r="K94" s="2">
        <f>TREND(Calibration!$A$2:$A$4,Calibration!$C$2:$C$4,E94)</f>
        <v>508.54692288160004</v>
      </c>
      <c r="L94" s="2">
        <f>TREND(Calibration!$A$2:$A$4,Calibration!$D$2:$D$4,G94)</f>
        <v>581.4493681654335</v>
      </c>
    </row>
    <row r="95" spans="1:12" x14ac:dyDescent="0.25">
      <c r="A95">
        <v>464962</v>
      </c>
      <c r="B95">
        <v>14.57600021</v>
      </c>
      <c r="C95">
        <v>0.62970000999999998</v>
      </c>
      <c r="D95">
        <v>9.9000003020963209E+37</v>
      </c>
      <c r="E95">
        <v>1.2826000500000001</v>
      </c>
      <c r="F95">
        <v>450.10598755000001</v>
      </c>
      <c r="G95">
        <v>1.5082999500000001</v>
      </c>
      <c r="H95">
        <v>9.9000003020963209E+37</v>
      </c>
      <c r="J95" s="2">
        <f>TREND(Calibration!$A$2:$A$4,Calibration!$B$2:$B$4,C95)</f>
        <v>402.94638851614303</v>
      </c>
      <c r="K95" s="2">
        <f>TREND(Calibration!$A$2:$A$4,Calibration!$C$2:$C$4,E95)</f>
        <v>499.16057507384494</v>
      </c>
      <c r="L95" s="2">
        <f>TREND(Calibration!$A$2:$A$4,Calibration!$D$2:$D$4,G95)</f>
        <v>580.74854544521031</v>
      </c>
    </row>
    <row r="96" spans="1:12" x14ac:dyDescent="0.25">
      <c r="A96">
        <v>469961</v>
      </c>
      <c r="B96">
        <v>14.625</v>
      </c>
      <c r="C96">
        <v>0.63239997999999997</v>
      </c>
      <c r="D96">
        <v>1287.8940429700001</v>
      </c>
      <c r="E96">
        <v>1.3247</v>
      </c>
      <c r="F96">
        <v>391.40701294000002</v>
      </c>
      <c r="G96">
        <v>1.4851000299999999</v>
      </c>
      <c r="H96">
        <v>9.9000003020963209E+37</v>
      </c>
      <c r="J96" s="2">
        <f>TREND(Calibration!$A$2:$A$4,Calibration!$B$2:$B$4,C96)</f>
        <v>404.60247134769565</v>
      </c>
      <c r="K96" s="2">
        <f>TREND(Calibration!$A$2:$A$4,Calibration!$C$2:$C$4,E96)</f>
        <v>516.19360552047601</v>
      </c>
      <c r="L96" s="2">
        <f>TREND(Calibration!$A$2:$A$4,Calibration!$D$2:$D$4,G96)</f>
        <v>571.18463457054713</v>
      </c>
    </row>
    <row r="97" spans="1:12" x14ac:dyDescent="0.25">
      <c r="A97">
        <v>474963</v>
      </c>
      <c r="B97">
        <v>14.68999958</v>
      </c>
      <c r="C97">
        <v>0.63239997999999997</v>
      </c>
      <c r="D97">
        <v>932.31500243999994</v>
      </c>
      <c r="E97">
        <v>1.34739995</v>
      </c>
      <c r="F97">
        <v>850.12298583999996</v>
      </c>
      <c r="G97">
        <v>1.49590003</v>
      </c>
      <c r="H97">
        <v>9.9000003020963209E+37</v>
      </c>
      <c r="J97" s="2">
        <f>TREND(Calibration!$A$2:$A$4,Calibration!$B$2:$B$4,C97)</f>
        <v>404.60247134769565</v>
      </c>
      <c r="K97" s="2">
        <f>TREND(Calibration!$A$2:$A$4,Calibration!$C$2:$C$4,E97)</f>
        <v>525.37767674828046</v>
      </c>
      <c r="L97" s="2">
        <f>TREND(Calibration!$A$2:$A$4,Calibration!$D$2:$D$4,G97)</f>
        <v>575.63681533006536</v>
      </c>
    </row>
    <row r="98" spans="1:12" x14ac:dyDescent="0.25">
      <c r="A98">
        <v>479962</v>
      </c>
      <c r="B98">
        <v>14.751000400000001</v>
      </c>
      <c r="C98">
        <v>0.63510001000000005</v>
      </c>
      <c r="D98">
        <v>9.9000003020963209E+37</v>
      </c>
      <c r="E98">
        <v>1.3684999900000001</v>
      </c>
      <c r="F98">
        <v>833.44598388999998</v>
      </c>
      <c r="G98">
        <v>1.4986000100000001</v>
      </c>
      <c r="H98">
        <v>9.9000003020963209E+37</v>
      </c>
      <c r="J98" s="2">
        <f>TREND(Calibration!$A$2:$A$4,Calibration!$B$2:$B$4,C98)</f>
        <v>406.258590981498</v>
      </c>
      <c r="K98" s="2">
        <f>TREND(Calibration!$A$2:$A$4,Calibration!$C$2:$C$4,E98)</f>
        <v>533.91444754599252</v>
      </c>
      <c r="L98" s="2">
        <f>TREND(Calibration!$A$2:$A$4,Calibration!$D$2:$D$4,G98)</f>
        <v>576.74985227516584</v>
      </c>
    </row>
    <row r="99" spans="1:12" x14ac:dyDescent="0.25">
      <c r="A99">
        <v>484961</v>
      </c>
      <c r="B99">
        <v>14.72900009</v>
      </c>
      <c r="C99">
        <v>0.63290000000000002</v>
      </c>
      <c r="D99">
        <v>9.9000003020963209E+37</v>
      </c>
      <c r="E99">
        <v>1.4127000599999999</v>
      </c>
      <c r="F99">
        <v>760.88702393000005</v>
      </c>
      <c r="G99">
        <v>1.4943000099999999</v>
      </c>
      <c r="H99">
        <v>9.9000003020963209E+37</v>
      </c>
      <c r="J99" s="2">
        <f>TREND(Calibration!$A$2:$A$4,Calibration!$B$2:$B$4,C99)</f>
        <v>404.90916902857106</v>
      </c>
      <c r="K99" s="2">
        <f>TREND(Calibration!$A$2:$A$4,Calibration!$C$2:$C$4,E99)</f>
        <v>551.79715614904842</v>
      </c>
      <c r="L99" s="2">
        <f>TREND(Calibration!$A$2:$A$4,Calibration!$D$2:$D$4,G99)</f>
        <v>574.97722475054275</v>
      </c>
    </row>
    <row r="100" spans="1:12" x14ac:dyDescent="0.25">
      <c r="A100">
        <v>489960</v>
      </c>
      <c r="B100">
        <v>14.751000400000001</v>
      </c>
      <c r="C100">
        <v>0.62860000000000005</v>
      </c>
      <c r="D100">
        <v>931.83697510000002</v>
      </c>
      <c r="E100">
        <v>1.39279997</v>
      </c>
      <c r="F100">
        <v>965.83502196999996</v>
      </c>
      <c r="G100">
        <v>1.4953999499999999</v>
      </c>
      <c r="H100">
        <v>9.9000003020963209E+37</v>
      </c>
      <c r="J100" s="2">
        <f>TREND(Calibration!$A$2:$A$4,Calibration!$B$2:$B$4,C100)</f>
        <v>402.27167447282545</v>
      </c>
      <c r="K100" s="2">
        <f>TREND(Calibration!$A$2:$A$4,Calibration!$C$2:$C$4,E100)</f>
        <v>543.74586775415253</v>
      </c>
      <c r="L100" s="2">
        <f>TREND(Calibration!$A$2:$A$4,Calibration!$D$2:$D$4,G100)</f>
        <v>575.43066287134127</v>
      </c>
    </row>
    <row r="101" spans="1:12" x14ac:dyDescent="0.25">
      <c r="A101">
        <v>494959</v>
      </c>
      <c r="B101">
        <v>14.74199963</v>
      </c>
      <c r="C101">
        <v>0.63080000999999997</v>
      </c>
      <c r="D101">
        <v>798.83398437000005</v>
      </c>
      <c r="E101">
        <v>1.29990005</v>
      </c>
      <c r="F101">
        <v>1177.0670166</v>
      </c>
      <c r="G101">
        <v>1.49109995</v>
      </c>
      <c r="H101">
        <v>9.9000003020963209E+37</v>
      </c>
      <c r="J101" s="2">
        <f>TREND(Calibration!$A$2:$A$4,Calibration!$B$2:$B$4,C101)</f>
        <v>403.62109642575234</v>
      </c>
      <c r="K101" s="2">
        <f>TREND(Calibration!$A$2:$A$4,Calibration!$C$2:$C$4,E101)</f>
        <v>506.15990468650989</v>
      </c>
      <c r="L101" s="2">
        <f>TREND(Calibration!$A$2:$A$4,Calibration!$D$2:$D$4,G101)</f>
        <v>573.65803534671829</v>
      </c>
    </row>
    <row r="102" spans="1:12" x14ac:dyDescent="0.25">
      <c r="A102">
        <v>499961</v>
      </c>
      <c r="B102">
        <v>14.760999679999999</v>
      </c>
      <c r="C102">
        <v>0.62589996999999997</v>
      </c>
      <c r="D102">
        <v>383.12701415999999</v>
      </c>
      <c r="E102">
        <v>1.3279999499999999</v>
      </c>
      <c r="F102">
        <v>9.9000003020963209E+37</v>
      </c>
      <c r="G102">
        <v>1.48889995</v>
      </c>
      <c r="H102">
        <v>1301.3039550799999</v>
      </c>
      <c r="J102" s="2">
        <f>TREND(Calibration!$A$2:$A$4,Calibration!$B$2:$B$4,C102)</f>
        <v>400.6155548390231</v>
      </c>
      <c r="K102" s="2">
        <f>TREND(Calibration!$A$2:$A$4,Calibration!$C$2:$C$4,E102)</f>
        <v>517.52871752945373</v>
      </c>
      <c r="L102" s="2">
        <f>TREND(Calibration!$A$2:$A$4,Calibration!$D$2:$D$4,G102)</f>
        <v>572.75110963644613</v>
      </c>
    </row>
    <row r="103" spans="1:12" x14ac:dyDescent="0.25">
      <c r="A103">
        <v>504961</v>
      </c>
      <c r="B103">
        <v>14.73799992</v>
      </c>
      <c r="C103">
        <v>0.62589996999999997</v>
      </c>
      <c r="D103">
        <v>616.91998291000004</v>
      </c>
      <c r="E103">
        <v>1.33280003</v>
      </c>
      <c r="F103">
        <v>9.9000003020963209E+37</v>
      </c>
      <c r="G103">
        <v>1.48459995</v>
      </c>
      <c r="H103">
        <v>9.9000003020963209E+37</v>
      </c>
      <c r="J103" s="2">
        <f>TREND(Calibration!$A$2:$A$4,Calibration!$B$2:$B$4,C103)</f>
        <v>400.6155548390231</v>
      </c>
      <c r="K103" s="2">
        <f>TREND(Calibration!$A$2:$A$4,Calibration!$C$2:$C$4,E103)</f>
        <v>519.4707604246654</v>
      </c>
      <c r="L103" s="2">
        <f>TREND(Calibration!$A$2:$A$4,Calibration!$D$2:$D$4,G103)</f>
        <v>570.97848211182315</v>
      </c>
    </row>
    <row r="104" spans="1:12" x14ac:dyDescent="0.25">
      <c r="A104">
        <v>510039</v>
      </c>
      <c r="B104">
        <v>14.744999890000001</v>
      </c>
      <c r="C104">
        <v>0.62809998</v>
      </c>
      <c r="D104">
        <v>1299.83300781</v>
      </c>
      <c r="E104">
        <v>1.39919996</v>
      </c>
      <c r="F104">
        <v>1099.4799804700001</v>
      </c>
      <c r="G104">
        <v>1.4851000299999999</v>
      </c>
      <c r="H104">
        <v>9.9000003020963209E+37</v>
      </c>
      <c r="J104" s="2">
        <f>TREND(Calibration!$A$2:$A$4,Calibration!$B$2:$B$4,C104)</f>
        <v>401.96497679195005</v>
      </c>
      <c r="K104" s="2">
        <f>TREND(Calibration!$A$2:$A$4,Calibration!$C$2:$C$4,E104)</f>
        <v>546.3352110794566</v>
      </c>
      <c r="L104" s="2">
        <f>TREND(Calibration!$A$2:$A$4,Calibration!$D$2:$D$4,G104)</f>
        <v>571.18463457054713</v>
      </c>
    </row>
    <row r="105" spans="1:12" x14ac:dyDescent="0.25">
      <c r="A105">
        <v>514960</v>
      </c>
      <c r="B105">
        <v>14.789999959999999</v>
      </c>
      <c r="C105">
        <v>0.63349997999999996</v>
      </c>
      <c r="D105">
        <v>1001.07299805</v>
      </c>
      <c r="E105">
        <v>1.3009999999999999</v>
      </c>
      <c r="F105">
        <v>1036.1350097699999</v>
      </c>
      <c r="G105">
        <v>1.4835</v>
      </c>
      <c r="H105">
        <v>9.9000003020963209E+37</v>
      </c>
      <c r="J105" s="2">
        <f>TREND(Calibration!$A$2:$A$4,Calibration!$B$2:$B$4,C105)</f>
        <v>405.27717925730502</v>
      </c>
      <c r="K105" s="2">
        <f>TREND(Calibration!$A$2:$A$4,Calibration!$C$2:$C$4,E105)</f>
        <v>506.60492853665153</v>
      </c>
      <c r="L105" s="2">
        <f>TREND(Calibration!$A$2:$A$4,Calibration!$D$2:$D$4,G105)</f>
        <v>570.52503986863508</v>
      </c>
    </row>
    <row r="106" spans="1:12" x14ac:dyDescent="0.25">
      <c r="A106">
        <v>519960</v>
      </c>
      <c r="B106">
        <v>14.79399967</v>
      </c>
      <c r="C106">
        <v>0.63400000000000001</v>
      </c>
      <c r="D106">
        <v>855.42401123000002</v>
      </c>
      <c r="E106">
        <v>1.39380002</v>
      </c>
      <c r="F106">
        <v>1084.6290283200001</v>
      </c>
      <c r="G106">
        <v>1.47969997</v>
      </c>
      <c r="H106">
        <v>9.9000003020963209E+37</v>
      </c>
      <c r="J106" s="2">
        <f>TREND(Calibration!$A$2:$A$4,Calibration!$B$2:$B$4,C106)</f>
        <v>405.58387693818037</v>
      </c>
      <c r="K106" s="2">
        <f>TREND(Calibration!$A$2:$A$4,Calibration!$C$2:$C$4,E106)</f>
        <v>544.15047351017245</v>
      </c>
      <c r="L106" s="2">
        <f>TREND(Calibration!$A$2:$A$4,Calibration!$D$2:$D$4,G106)</f>
        <v>568.95851945645063</v>
      </c>
    </row>
    <row r="107" spans="1:12" x14ac:dyDescent="0.25">
      <c r="A107">
        <v>524960</v>
      </c>
      <c r="B107">
        <v>14.81000042</v>
      </c>
      <c r="C107">
        <v>0.62970000999999998</v>
      </c>
      <c r="D107">
        <v>9.9000003020963209E+37</v>
      </c>
      <c r="E107">
        <v>1.4019000500000001</v>
      </c>
      <c r="F107">
        <v>1335.02697754</v>
      </c>
      <c r="G107">
        <v>1.4851000299999999</v>
      </c>
      <c r="H107">
        <v>9.9000003020963209E+37</v>
      </c>
      <c r="J107" s="2">
        <f>TREND(Calibration!$A$2:$A$4,Calibration!$B$2:$B$4,C107)</f>
        <v>402.94638851614303</v>
      </c>
      <c r="K107" s="2">
        <f>TREND(Calibration!$A$2:$A$4,Calibration!$C$2:$C$4,E107)</f>
        <v>547.42762841436183</v>
      </c>
      <c r="L107" s="2">
        <f>TREND(Calibration!$A$2:$A$4,Calibration!$D$2:$D$4,G107)</f>
        <v>571.18463457054713</v>
      </c>
    </row>
    <row r="108" spans="1:12" x14ac:dyDescent="0.25">
      <c r="A108">
        <v>529960</v>
      </c>
      <c r="B108">
        <v>14.83199978</v>
      </c>
      <c r="C108">
        <v>0.62699996999999996</v>
      </c>
      <c r="D108">
        <v>9.9000003020963209E+37</v>
      </c>
      <c r="E108">
        <v>1.32089996</v>
      </c>
      <c r="F108">
        <v>1128.9530029299999</v>
      </c>
      <c r="G108">
        <v>1.49380004</v>
      </c>
      <c r="H108">
        <v>9.9000003020963209E+37</v>
      </c>
      <c r="J108" s="2">
        <f>TREND(Calibration!$A$2:$A$4,Calibration!$B$2:$B$4,C108)</f>
        <v>401.29026274863241</v>
      </c>
      <c r="K108" s="2">
        <f>TREND(Calibration!$A$2:$A$4,Calibration!$C$2:$C$4,E108)</f>
        <v>514.65616433542914</v>
      </c>
      <c r="L108" s="2">
        <f>TREND(Calibration!$A$2:$A$4,Calibration!$D$2:$D$4,G108)</f>
        <v>574.77111763810422</v>
      </c>
    </row>
    <row r="109" spans="1:12" x14ac:dyDescent="0.25">
      <c r="A109">
        <v>534960</v>
      </c>
      <c r="B109">
        <v>14.82900047</v>
      </c>
      <c r="C109">
        <v>0.63080000999999997</v>
      </c>
      <c r="D109">
        <v>1290.5379638700001</v>
      </c>
      <c r="E109">
        <v>1.3096000000000001</v>
      </c>
      <c r="F109">
        <v>1152.1789550799999</v>
      </c>
      <c r="G109">
        <v>1.50189996</v>
      </c>
      <c r="H109">
        <v>9.9000003020963209E+37</v>
      </c>
      <c r="J109" s="2">
        <f>TREND(Calibration!$A$2:$A$4,Calibration!$B$2:$B$4,C109)</f>
        <v>403.62109642575234</v>
      </c>
      <c r="K109" s="2">
        <f>TREND(Calibration!$A$2:$A$4,Calibration!$C$2:$C$4,E109)</f>
        <v>510.08436406664703</v>
      </c>
      <c r="L109" s="2">
        <f>TREND(Calibration!$A$2:$A$4,Calibration!$D$2:$D$4,G109)</f>
        <v>578.11022022862619</v>
      </c>
    </row>
    <row r="110" spans="1:12" x14ac:dyDescent="0.25">
      <c r="A110">
        <v>539960</v>
      </c>
      <c r="B110">
        <v>14.75800037</v>
      </c>
      <c r="C110">
        <v>0.63080000999999997</v>
      </c>
      <c r="D110">
        <v>9.9000003020963209E+37</v>
      </c>
      <c r="E110">
        <v>1.37329996</v>
      </c>
      <c r="F110">
        <v>341.17001342999998</v>
      </c>
      <c r="G110">
        <v>1.52670002</v>
      </c>
      <c r="H110">
        <v>9.9000003020963209E+37</v>
      </c>
      <c r="J110" s="2">
        <f>TREND(Calibration!$A$2:$A$4,Calibration!$B$2:$B$4,C110)</f>
        <v>403.62109642575234</v>
      </c>
      <c r="K110" s="2">
        <f>TREND(Calibration!$A$2:$A$4,Calibration!$C$2:$C$4,E110)</f>
        <v>535.85644593679615</v>
      </c>
      <c r="L110" s="2">
        <f>TREND(Calibration!$A$2:$A$4,Calibration!$D$2:$D$4,G110)</f>
        <v>588.33377115148687</v>
      </c>
    </row>
    <row r="111" spans="1:12" x14ac:dyDescent="0.25">
      <c r="A111">
        <v>544959</v>
      </c>
      <c r="B111">
        <v>14.74199963</v>
      </c>
      <c r="C111">
        <v>0.63180000000000003</v>
      </c>
      <c r="D111">
        <v>557.44000243999994</v>
      </c>
      <c r="E111">
        <v>1.3603999600000001</v>
      </c>
      <c r="F111">
        <v>9.9000003020963209E+37</v>
      </c>
      <c r="G111">
        <v>1.5348000500000001</v>
      </c>
      <c r="H111">
        <v>1157.24902344</v>
      </c>
      <c r="J111" s="2">
        <f>TREND(Calibration!$A$2:$A$4,Calibration!$B$2:$B$4,C111)</f>
        <v>404.23446111896169</v>
      </c>
      <c r="K111" s="2">
        <f>TREND(Calibration!$A$2:$A$4,Calibration!$C$2:$C$4,E111)</f>
        <v>530.63729264180313</v>
      </c>
      <c r="L111" s="2">
        <f>TREND(Calibration!$A$2:$A$4,Calibration!$D$2:$D$4,G111)</f>
        <v>591.67291908829429</v>
      </c>
    </row>
    <row r="112" spans="1:12" x14ac:dyDescent="0.25">
      <c r="A112">
        <v>550048</v>
      </c>
      <c r="B112">
        <v>14.65100002</v>
      </c>
      <c r="C112">
        <v>0.62860000000000005</v>
      </c>
      <c r="D112">
        <v>9.9000003020963209E+37</v>
      </c>
      <c r="E112">
        <v>1.3987000000000001</v>
      </c>
      <c r="F112">
        <v>455.17401123000002</v>
      </c>
      <c r="G112">
        <v>1.5428999699999999</v>
      </c>
      <c r="H112">
        <v>9.9000003020963209E+37</v>
      </c>
      <c r="J112" s="2">
        <f>TREND(Calibration!$A$2:$A$4,Calibration!$B$2:$B$4,C112)</f>
        <v>402.27167447282545</v>
      </c>
      <c r="K112" s="2">
        <f>TREND(Calibration!$A$2:$A$4,Calibration!$C$2:$C$4,E112)</f>
        <v>546.13293449950584</v>
      </c>
      <c r="L112" s="2">
        <f>TREND(Calibration!$A$2:$A$4,Calibration!$D$2:$D$4,G112)</f>
        <v>595.01202167881615</v>
      </c>
    </row>
    <row r="113" spans="1:12" x14ac:dyDescent="0.25">
      <c r="A113">
        <v>554961</v>
      </c>
      <c r="B113">
        <v>14.62199974</v>
      </c>
      <c r="C113">
        <v>0.62699996999999996</v>
      </c>
      <c r="D113">
        <v>317.01300049000002</v>
      </c>
      <c r="E113">
        <v>1.31719995</v>
      </c>
      <c r="F113">
        <v>599.90600586000005</v>
      </c>
      <c r="G113">
        <v>1.5298999499999999</v>
      </c>
      <c r="H113">
        <v>9.9000003020963209E+37</v>
      </c>
      <c r="J113" s="2">
        <f>TREND(Calibration!$A$2:$A$4,Calibration!$B$2:$B$4,C113)</f>
        <v>401.29026274863241</v>
      </c>
      <c r="K113" s="2">
        <f>TREND(Calibration!$A$2:$A$4,Calibration!$C$2:$C$4,E113)</f>
        <v>513.15919384062238</v>
      </c>
      <c r="L113" s="2">
        <f>TREND(Calibration!$A$2:$A$4,Calibration!$D$2:$D$4,G113)</f>
        <v>589.65290696424654</v>
      </c>
    </row>
    <row r="114" spans="1:12" x14ac:dyDescent="0.25">
      <c r="A114">
        <v>559961</v>
      </c>
      <c r="B114">
        <v>14.618000029999999</v>
      </c>
      <c r="C114">
        <v>0.62809998</v>
      </c>
      <c r="D114">
        <v>890.02697753999996</v>
      </c>
      <c r="E114">
        <v>1.3442000199999999</v>
      </c>
      <c r="F114">
        <v>701.05499268000005</v>
      </c>
      <c r="G114">
        <v>1.5175000400000001</v>
      </c>
      <c r="H114">
        <v>9.9000003020963209E+37</v>
      </c>
      <c r="J114" s="2">
        <f>TREND(Calibration!$A$2:$A$4,Calibration!$B$2:$B$4,C114)</f>
        <v>401.96497679195005</v>
      </c>
      <c r="K114" s="2">
        <f>TREND(Calibration!$A$2:$A$4,Calibration!$C$2:$C$4,E114)</f>
        <v>524.08303138368763</v>
      </c>
      <c r="L114" s="2">
        <f>TREND(Calibration!$A$2:$A$4,Calibration!$D$2:$D$4,G114)</f>
        <v>584.54118097149137</v>
      </c>
    </row>
    <row r="115" spans="1:12" x14ac:dyDescent="0.25">
      <c r="A115">
        <v>564960</v>
      </c>
      <c r="B115">
        <v>14.63099957</v>
      </c>
      <c r="C115">
        <v>0.62809998</v>
      </c>
      <c r="D115">
        <v>9.9000003020963209E+37</v>
      </c>
      <c r="E115">
        <v>1.4558999500000001</v>
      </c>
      <c r="F115">
        <v>547.88397216999999</v>
      </c>
      <c r="G115">
        <v>1.5116000199999999</v>
      </c>
      <c r="H115">
        <v>9.9000003020963209E+37</v>
      </c>
      <c r="J115" s="2">
        <f>TREND(Calibration!$A$2:$A$4,Calibration!$B$2:$B$4,C115)</f>
        <v>401.96497679195005</v>
      </c>
      <c r="K115" s="2">
        <f>TREND(Calibration!$A$2:$A$4,Calibration!$C$2:$C$4,E115)</f>
        <v>569.27520639996601</v>
      </c>
      <c r="L115" s="2">
        <f>TREND(Calibration!$A$2:$A$4,Calibration!$D$2:$D$4,G115)</f>
        <v>582.10896286734567</v>
      </c>
    </row>
    <row r="116" spans="1:12" x14ac:dyDescent="0.25">
      <c r="A116">
        <v>569960</v>
      </c>
      <c r="B116">
        <v>14.64099979</v>
      </c>
      <c r="C116">
        <v>0.62910001999999998</v>
      </c>
      <c r="D116">
        <v>9.9000003020963209E+37</v>
      </c>
      <c r="E116">
        <v>1.3334000100000001</v>
      </c>
      <c r="F116">
        <v>201.32000732</v>
      </c>
      <c r="G116">
        <v>1.5028999999999999</v>
      </c>
      <c r="H116">
        <v>9.9000003020963209E+37</v>
      </c>
      <c r="J116" s="2">
        <f>TREND(Calibration!$A$2:$A$4,Calibration!$B$2:$B$4,C116)</f>
        <v>402.57837215370074</v>
      </c>
      <c r="K116" s="2">
        <f>TREND(Calibration!$A$2:$A$4,Calibration!$C$2:$C$4,E116)</f>
        <v>519.71350364900104</v>
      </c>
      <c r="L116" s="2">
        <f>TREND(Calibration!$A$2:$A$4,Calibration!$D$2:$D$4,G116)</f>
        <v>578.52247567739914</v>
      </c>
    </row>
    <row r="117" spans="1:12" x14ac:dyDescent="0.25">
      <c r="A117">
        <v>574960</v>
      </c>
      <c r="B117">
        <v>14.661000250000001</v>
      </c>
      <c r="C117">
        <v>0.63080000999999997</v>
      </c>
      <c r="D117">
        <v>9.9000003020963209E+37</v>
      </c>
      <c r="E117">
        <v>1.29990005</v>
      </c>
      <c r="F117">
        <v>289.23699950999998</v>
      </c>
      <c r="G117">
        <v>1.49269998</v>
      </c>
      <c r="H117">
        <v>9.9000003020963209E+37</v>
      </c>
      <c r="J117" s="2">
        <f>TREND(Calibration!$A$2:$A$4,Calibration!$B$2:$B$4,C117)</f>
        <v>403.62109642575234</v>
      </c>
      <c r="K117" s="2">
        <f>TREND(Calibration!$A$2:$A$4,Calibration!$C$2:$C$4,E117)</f>
        <v>506.15990468650989</v>
      </c>
      <c r="L117" s="2">
        <f>TREND(Calibration!$A$2:$A$4,Calibration!$D$2:$D$4,G117)</f>
        <v>574.31763004863058</v>
      </c>
    </row>
    <row r="118" spans="1:12" x14ac:dyDescent="0.25">
      <c r="A118">
        <v>579960</v>
      </c>
      <c r="B118">
        <v>14.68000031</v>
      </c>
      <c r="C118">
        <v>0.62699996999999996</v>
      </c>
      <c r="D118">
        <v>1345.5050048799999</v>
      </c>
      <c r="E118">
        <v>1.3316999700000001</v>
      </c>
      <c r="F118">
        <v>425.93798828000001</v>
      </c>
      <c r="G118">
        <v>1.49160004</v>
      </c>
      <c r="H118">
        <v>9.9000003020963209E+37</v>
      </c>
      <c r="J118" s="2">
        <f>TREND(Calibration!$A$2:$A$4,Calibration!$B$2:$B$4,C118)</f>
        <v>401.29026274863241</v>
      </c>
      <c r="K118" s="2">
        <f>TREND(Calibration!$A$2:$A$4,Calibration!$C$2:$C$4,E118)</f>
        <v>519.02569207011572</v>
      </c>
      <c r="L118" s="2">
        <f>TREND(Calibration!$A$2:$A$4,Calibration!$D$2:$D$4,G118)</f>
        <v>573.86419192783205</v>
      </c>
    </row>
    <row r="119" spans="1:12" x14ac:dyDescent="0.25">
      <c r="A119">
        <v>584961</v>
      </c>
      <c r="B119">
        <v>14.68999958</v>
      </c>
      <c r="C119">
        <v>0.63290000000000002</v>
      </c>
      <c r="D119">
        <v>942.67700194999998</v>
      </c>
      <c r="E119">
        <v>1.38789999</v>
      </c>
      <c r="F119">
        <v>617.79699706999997</v>
      </c>
      <c r="G119">
        <v>1.4900000099999999</v>
      </c>
      <c r="H119">
        <v>9.9000003020963209E+37</v>
      </c>
      <c r="J119" s="2">
        <f>TREND(Calibration!$A$2:$A$4,Calibration!$B$2:$B$4,C119)</f>
        <v>404.90916902857106</v>
      </c>
      <c r="K119" s="2">
        <f>TREND(Calibration!$A$2:$A$4,Calibration!$C$2:$C$4,E119)</f>
        <v>541.76340676481914</v>
      </c>
      <c r="L119" s="2">
        <f>TREND(Calibration!$A$2:$A$4,Calibration!$D$2:$D$4,G119)</f>
        <v>573.20459722591977</v>
      </c>
    </row>
    <row r="120" spans="1:12" x14ac:dyDescent="0.25">
      <c r="A120">
        <v>589962</v>
      </c>
      <c r="B120">
        <v>14.68599987</v>
      </c>
      <c r="C120">
        <v>0.63990002999999995</v>
      </c>
      <c r="D120">
        <v>505.81100464000002</v>
      </c>
      <c r="E120">
        <v>1.31659997</v>
      </c>
      <c r="F120">
        <v>9.9000003020963209E+37</v>
      </c>
      <c r="G120">
        <v>1.4900000099999999</v>
      </c>
      <c r="H120">
        <v>9.9000003020963209E+37</v>
      </c>
      <c r="J120" s="2">
        <f>TREND(Calibration!$A$2:$A$4,Calibration!$B$2:$B$4,C120)</f>
        <v>409.2027832181189</v>
      </c>
      <c r="K120" s="2">
        <f>TREND(Calibration!$A$2:$A$4,Calibration!$C$2:$C$4,E120)</f>
        <v>512.91645061628662</v>
      </c>
      <c r="L120" s="2">
        <f>TREND(Calibration!$A$2:$A$4,Calibration!$D$2:$D$4,G120)</f>
        <v>573.20459722591977</v>
      </c>
    </row>
    <row r="121" spans="1:12" x14ac:dyDescent="0.25">
      <c r="A121">
        <v>594961</v>
      </c>
      <c r="B121">
        <v>14.62199974</v>
      </c>
      <c r="C121">
        <v>0.63510001000000005</v>
      </c>
      <c r="D121">
        <v>1305.4689941399999</v>
      </c>
      <c r="E121">
        <v>1.28960001</v>
      </c>
      <c r="F121">
        <v>9.9000003020963209E+37</v>
      </c>
      <c r="G121">
        <v>1.4861999800000001</v>
      </c>
      <c r="H121">
        <v>9.9000003020963209E+37</v>
      </c>
      <c r="J121" s="2">
        <f>TREND(Calibration!$A$2:$A$4,Calibration!$B$2:$B$4,C121)</f>
        <v>406.258590981498</v>
      </c>
      <c r="K121" s="2">
        <f>TREND(Calibration!$A$2:$A$4,Calibration!$C$2:$C$4,E121)</f>
        <v>501.9926575776293</v>
      </c>
      <c r="L121" s="2">
        <f>TREND(Calibration!$A$2:$A$4,Calibration!$D$2:$D$4,G121)</f>
        <v>571.63807681373544</v>
      </c>
    </row>
    <row r="122" spans="1:12" x14ac:dyDescent="0.25">
      <c r="A122">
        <v>600030</v>
      </c>
      <c r="B122">
        <v>14.57299995</v>
      </c>
      <c r="C122">
        <v>0.63779998000000004</v>
      </c>
      <c r="D122">
        <v>1137.0469970700001</v>
      </c>
      <c r="E122">
        <v>1.3014999599999999</v>
      </c>
      <c r="F122">
        <v>9.9000003020963209E+37</v>
      </c>
      <c r="G122">
        <v>1.4894000300000001</v>
      </c>
      <c r="H122">
        <v>9.9000003020963209E+37</v>
      </c>
      <c r="J122" s="2">
        <f>TREND(Calibration!$A$2:$A$4,Calibration!$B$2:$B$4,C122)</f>
        <v>407.91467381305068</v>
      </c>
      <c r="K122" s="2">
        <f>TREND(Calibration!$A$2:$A$4,Calibration!$C$2:$C$4,E122)</f>
        <v>506.80720511660229</v>
      </c>
      <c r="L122" s="2">
        <f>TREND(Calibration!$A$2:$A$4,Calibration!$D$2:$D$4,G122)</f>
        <v>572.95726209517022</v>
      </c>
    </row>
    <row r="123" spans="1:12" x14ac:dyDescent="0.25">
      <c r="A123">
        <v>604962</v>
      </c>
      <c r="B123">
        <v>14.553000450000001</v>
      </c>
      <c r="C123">
        <v>0.64480000999999998</v>
      </c>
      <c r="D123">
        <v>9.9000003020963209E+37</v>
      </c>
      <c r="E123">
        <v>1.3631000499999999</v>
      </c>
      <c r="F123">
        <v>1059.2860107399999</v>
      </c>
      <c r="G123">
        <v>1.48730004</v>
      </c>
      <c r="H123">
        <v>9.9000003020963209E+37</v>
      </c>
      <c r="J123" s="2">
        <f>TREND(Calibration!$A$2:$A$4,Calibration!$B$2:$B$4,C123)</f>
        <v>412.20828800259852</v>
      </c>
      <c r="K123" s="2">
        <f>TREND(Calibration!$A$2:$A$4,Calibration!$C$2:$C$4,E123)</f>
        <v>531.72970997670836</v>
      </c>
      <c r="L123" s="2">
        <f>TREND(Calibration!$A$2:$A$4,Calibration!$D$2:$D$4,G123)</f>
        <v>572.09156440320908</v>
      </c>
    </row>
    <row r="124" spans="1:12" x14ac:dyDescent="0.25">
      <c r="A124">
        <v>609961</v>
      </c>
      <c r="B124">
        <v>14.54399967</v>
      </c>
      <c r="C124">
        <v>0.65069997000000002</v>
      </c>
      <c r="D124">
        <v>1116.3769531200001</v>
      </c>
      <c r="E124">
        <v>1.3451999400000001</v>
      </c>
      <c r="F124">
        <v>1264.04504395</v>
      </c>
      <c r="G124">
        <v>1.4823999400000001</v>
      </c>
      <c r="H124">
        <v>9.9000003020963209E+37</v>
      </c>
      <c r="J124" s="2">
        <f>TREND(Calibration!$A$2:$A$4,Calibration!$B$2:$B$4,C124)</f>
        <v>415.82715134657923</v>
      </c>
      <c r="K124" s="2">
        <f>TREND(Calibration!$A$2:$A$4,Calibration!$C$2:$C$4,E124)</f>
        <v>524.48758454358915</v>
      </c>
      <c r="L124" s="2">
        <f>TREND(Calibration!$A$2:$A$4,Calibration!$D$2:$D$4,G124)</f>
        <v>570.07155227916144</v>
      </c>
    </row>
    <row r="125" spans="1:12" x14ac:dyDescent="0.25">
      <c r="A125">
        <v>614961</v>
      </c>
      <c r="B125">
        <v>14.56999969</v>
      </c>
      <c r="C125">
        <v>0.65240001999999997</v>
      </c>
      <c r="D125">
        <v>1190.6269531200001</v>
      </c>
      <c r="E125">
        <v>1.38030005</v>
      </c>
      <c r="F125">
        <v>9.9000003020963209E+37</v>
      </c>
      <c r="G125">
        <v>1.47920001</v>
      </c>
      <c r="H125">
        <v>9.9000003020963209E+37</v>
      </c>
      <c r="J125" s="2">
        <f>TREND(Calibration!$A$2:$A$4,Calibration!$B$2:$B$4,C125)</f>
        <v>416.86991242088044</v>
      </c>
      <c r="K125" s="2">
        <f>TREND(Calibration!$A$2:$A$4,Calibration!$C$2:$C$4,E125)</f>
        <v>538.68858103669902</v>
      </c>
      <c r="L125" s="2">
        <f>TREND(Calibration!$A$2:$A$4,Calibration!$D$2:$D$4,G125)</f>
        <v>568.75241646640166</v>
      </c>
    </row>
    <row r="126" spans="1:12" x14ac:dyDescent="0.25">
      <c r="A126">
        <v>619961</v>
      </c>
      <c r="B126">
        <v>14.644000050000001</v>
      </c>
      <c r="C126">
        <v>0.64800000000000002</v>
      </c>
      <c r="D126">
        <v>804.58099364999998</v>
      </c>
      <c r="E126">
        <v>1.3501000400000001</v>
      </c>
      <c r="F126">
        <v>9.9000003020963209E+37</v>
      </c>
      <c r="G126">
        <v>1.48029995</v>
      </c>
      <c r="H126">
        <v>9.9000003020963209E+37</v>
      </c>
      <c r="J126" s="2">
        <f>TREND(Calibration!$A$2:$A$4,Calibration!$B$2:$B$4,C126)</f>
        <v>414.17106851502655</v>
      </c>
      <c r="K126" s="2">
        <f>TREND(Calibration!$A$2:$A$4,Calibration!$C$2:$C$4,E126)</f>
        <v>526.4700940831857</v>
      </c>
      <c r="L126" s="2">
        <f>TREND(Calibration!$A$2:$A$4,Calibration!$D$2:$D$4,G126)</f>
        <v>569.20585458720018</v>
      </c>
    </row>
    <row r="127" spans="1:12" x14ac:dyDescent="0.25">
      <c r="A127">
        <v>624961</v>
      </c>
      <c r="B127">
        <v>14.696000099999999</v>
      </c>
      <c r="C127">
        <v>0.64749997999999997</v>
      </c>
      <c r="D127">
        <v>-9.9000003020963209E+37</v>
      </c>
      <c r="E127">
        <v>1.34850001</v>
      </c>
      <c r="F127">
        <v>9.9000003020963209E+37</v>
      </c>
      <c r="G127">
        <v>1.47860003</v>
      </c>
      <c r="H127">
        <v>9.9000003020963209E+37</v>
      </c>
      <c r="J127" s="2">
        <f>TREND(Calibration!$A$2:$A$4,Calibration!$B$2:$B$4,C127)</f>
        <v>413.8643708341512</v>
      </c>
      <c r="K127" s="2">
        <f>TREND(Calibration!$A$2:$A$4,Calibration!$C$2:$C$4,E127)</f>
        <v>525.82274510283003</v>
      </c>
      <c r="L127" s="2">
        <f>TREND(Calibration!$A$2:$A$4,Calibration!$D$2:$D$4,G127)</f>
        <v>568.50508133565199</v>
      </c>
    </row>
    <row r="128" spans="1:12" x14ac:dyDescent="0.25">
      <c r="A128">
        <v>629962</v>
      </c>
      <c r="B128">
        <v>14.751000400000001</v>
      </c>
      <c r="C128">
        <v>0.64370000000000005</v>
      </c>
      <c r="D128">
        <v>824.78802489999998</v>
      </c>
      <c r="E128">
        <v>1.34739995</v>
      </c>
      <c r="F128">
        <v>9.9000003020963209E+37</v>
      </c>
      <c r="G128">
        <v>1.4780999399999999</v>
      </c>
      <c r="H128">
        <v>9.9000003020963209E+37</v>
      </c>
      <c r="J128" s="2">
        <f>TREND(Calibration!$A$2:$A$4,Calibration!$B$2:$B$4,C128)</f>
        <v>411.53357395928094</v>
      </c>
      <c r="K128" s="2">
        <f>TREND(Calibration!$A$2:$A$4,Calibration!$C$2:$C$4,E128)</f>
        <v>525.37767674828046</v>
      </c>
      <c r="L128" s="2">
        <f>TREND(Calibration!$A$2:$A$4,Calibration!$D$2:$D$4,G128)</f>
        <v>568.29892475453835</v>
      </c>
    </row>
    <row r="129" spans="1:12" x14ac:dyDescent="0.25">
      <c r="A129">
        <v>634961</v>
      </c>
      <c r="B129">
        <v>14.7840004</v>
      </c>
      <c r="C129">
        <v>0.64529996999999995</v>
      </c>
      <c r="D129">
        <v>1299.7619628899999</v>
      </c>
      <c r="E129">
        <v>1.4407999499999999</v>
      </c>
      <c r="F129">
        <v>9.9000003020963209E+37</v>
      </c>
      <c r="G129">
        <v>1.48029995</v>
      </c>
      <c r="H129">
        <v>9.9000003020963209E+37</v>
      </c>
      <c r="J129" s="2">
        <f>TREND(Calibration!$A$2:$A$4,Calibration!$B$2:$B$4,C129)</f>
        <v>412.51494888122426</v>
      </c>
      <c r="K129" s="2">
        <f>TREND(Calibration!$A$2:$A$4,Calibration!$C$2:$C$4,E129)</f>
        <v>563.16596494613691</v>
      </c>
      <c r="L129" s="2">
        <f>TREND(Calibration!$A$2:$A$4,Calibration!$D$2:$D$4,G129)</f>
        <v>569.20585458720018</v>
      </c>
    </row>
    <row r="130" spans="1:12" x14ac:dyDescent="0.25">
      <c r="A130">
        <v>640026</v>
      </c>
      <c r="B130">
        <v>14.852000240000001</v>
      </c>
      <c r="C130">
        <v>0.65130001000000004</v>
      </c>
      <c r="D130">
        <v>415.09100341999999</v>
      </c>
      <c r="E130">
        <v>1.4333000199999999</v>
      </c>
      <c r="F130">
        <v>9.9000003020963209E+37</v>
      </c>
      <c r="G130">
        <v>1.4780999399999999</v>
      </c>
      <c r="H130">
        <v>9.9000003020963209E+37</v>
      </c>
      <c r="J130" s="2">
        <f>TREND(Calibration!$A$2:$A$4,Calibration!$B$2:$B$4,C130)</f>
        <v>416.19519837756286</v>
      </c>
      <c r="K130" s="2">
        <f>TREND(Calibration!$A$2:$A$4,Calibration!$C$2:$C$4,E130)</f>
        <v>560.13160181654644</v>
      </c>
      <c r="L130" s="2">
        <f>TREND(Calibration!$A$2:$A$4,Calibration!$D$2:$D$4,G130)</f>
        <v>568.29892475453835</v>
      </c>
    </row>
    <row r="131" spans="1:12" x14ac:dyDescent="0.25">
      <c r="A131">
        <v>644962</v>
      </c>
      <c r="B131">
        <v>14.838999749999999</v>
      </c>
      <c r="C131">
        <v>0.64969999</v>
      </c>
      <c r="D131">
        <v>914.80603026999995</v>
      </c>
      <c r="E131">
        <v>1.42620003</v>
      </c>
      <c r="F131">
        <v>9.9000003020963209E+37</v>
      </c>
      <c r="G131">
        <v>1.47920001</v>
      </c>
      <c r="H131">
        <v>9.9000003020963209E+37</v>
      </c>
      <c r="J131" s="2">
        <f>TREND(Calibration!$A$2:$A$4,Calibration!$B$2:$B$4,C131)</f>
        <v>415.21379278707821</v>
      </c>
      <c r="K131" s="2">
        <f>TREND(Calibration!$A$2:$A$4,Calibration!$C$2:$C$4,E131)</f>
        <v>557.25904862252185</v>
      </c>
      <c r="L131" s="2">
        <f>TREND(Calibration!$A$2:$A$4,Calibration!$D$2:$D$4,G131)</f>
        <v>568.75241646640166</v>
      </c>
    </row>
    <row r="132" spans="1:12" x14ac:dyDescent="0.25">
      <c r="A132">
        <v>649961</v>
      </c>
      <c r="B132">
        <v>14.755000109999999</v>
      </c>
      <c r="C132">
        <v>0.65240001999999997</v>
      </c>
      <c r="D132">
        <v>9.9000003020963209E+37</v>
      </c>
      <c r="E132">
        <v>1.37329996</v>
      </c>
      <c r="F132">
        <v>1189.30700684</v>
      </c>
      <c r="G132">
        <v>1.48029995</v>
      </c>
      <c r="H132">
        <v>9.9000003020963209E+37</v>
      </c>
      <c r="J132" s="2">
        <f>TREND(Calibration!$A$2:$A$4,Calibration!$B$2:$B$4,C132)</f>
        <v>416.86991242088044</v>
      </c>
      <c r="K132" s="2">
        <f>TREND(Calibration!$A$2:$A$4,Calibration!$C$2:$C$4,E132)</f>
        <v>535.85644593679615</v>
      </c>
      <c r="L132" s="2">
        <f>TREND(Calibration!$A$2:$A$4,Calibration!$D$2:$D$4,G132)</f>
        <v>569.20585458720018</v>
      </c>
    </row>
    <row r="133" spans="1:12" x14ac:dyDescent="0.25">
      <c r="A133">
        <v>654961</v>
      </c>
      <c r="B133">
        <v>14.755000109999999</v>
      </c>
      <c r="C133">
        <v>0.65179997999999995</v>
      </c>
      <c r="D133">
        <v>814.45300293000003</v>
      </c>
      <c r="E133">
        <v>1.3511999800000001</v>
      </c>
      <c r="F133">
        <v>9.9000003020963209E+37</v>
      </c>
      <c r="G133">
        <v>1.4808000299999999</v>
      </c>
      <c r="H133">
        <v>9.9000003020963209E+37</v>
      </c>
      <c r="J133" s="2">
        <f>TREND(Calibration!$A$2:$A$4,Calibration!$B$2:$B$4,C133)</f>
        <v>416.50186538989681</v>
      </c>
      <c r="K133" s="2">
        <f>TREND(Calibration!$A$2:$A$4,Calibration!$C$2:$C$4,E133)</f>
        <v>526.9151138874721</v>
      </c>
      <c r="L133" s="2">
        <f>TREND(Calibration!$A$2:$A$4,Calibration!$D$2:$D$4,G133)</f>
        <v>569.41200704592427</v>
      </c>
    </row>
    <row r="134" spans="1:12" x14ac:dyDescent="0.25">
      <c r="A134">
        <v>660036</v>
      </c>
      <c r="B134">
        <v>14.74800014</v>
      </c>
      <c r="C134">
        <v>0.64969999</v>
      </c>
      <c r="D134">
        <v>649.05297852000001</v>
      </c>
      <c r="E134">
        <v>1.3442000199999999</v>
      </c>
      <c r="F134">
        <v>9.9000003020963209E+37</v>
      </c>
      <c r="G134">
        <v>1.4808000299999999</v>
      </c>
      <c r="H134">
        <v>1352.9470214800001</v>
      </c>
      <c r="J134" s="2">
        <f>TREND(Calibration!$A$2:$A$4,Calibration!$B$2:$B$4,C134)</f>
        <v>415.21379278707821</v>
      </c>
      <c r="K134" s="2">
        <f>TREND(Calibration!$A$2:$A$4,Calibration!$C$2:$C$4,E134)</f>
        <v>524.08303138368763</v>
      </c>
      <c r="L134" s="2">
        <f>TREND(Calibration!$A$2:$A$4,Calibration!$D$2:$D$4,G134)</f>
        <v>569.41200704592427</v>
      </c>
    </row>
    <row r="135" spans="1:12" x14ac:dyDescent="0.25">
      <c r="A135">
        <v>664962</v>
      </c>
      <c r="B135">
        <v>14.72900009</v>
      </c>
      <c r="C135">
        <v>0.64429997999999999</v>
      </c>
      <c r="D135">
        <v>9.9000003020963209E+37</v>
      </c>
      <c r="E135">
        <v>1.3830000200000001</v>
      </c>
      <c r="F135">
        <v>770.02301024999997</v>
      </c>
      <c r="G135">
        <v>1.4808000299999999</v>
      </c>
      <c r="H135">
        <v>9.9000003020963209E+37</v>
      </c>
      <c r="J135" s="2">
        <f>TREND(Calibration!$A$2:$A$4,Calibration!$B$2:$B$4,C135)</f>
        <v>411.90158418801497</v>
      </c>
      <c r="K135" s="2">
        <f>TREND(Calibration!$A$2:$A$4,Calibration!$C$2:$C$4,E135)</f>
        <v>539.78094982134121</v>
      </c>
      <c r="L135" s="2">
        <f>TREND(Calibration!$A$2:$A$4,Calibration!$D$2:$D$4,G135)</f>
        <v>569.41200704592427</v>
      </c>
    </row>
    <row r="136" spans="1:12" x14ac:dyDescent="0.25">
      <c r="A136">
        <v>669962</v>
      </c>
      <c r="B136">
        <v>14.75800037</v>
      </c>
      <c r="C136">
        <v>0.64099996999999997</v>
      </c>
      <c r="D136">
        <v>889.48901366999996</v>
      </c>
      <c r="E136">
        <v>1.31500006</v>
      </c>
      <c r="F136">
        <v>473.28201294000002</v>
      </c>
      <c r="G136">
        <v>1.47969997</v>
      </c>
      <c r="H136">
        <v>9.9000003020963209E+37</v>
      </c>
      <c r="J136" s="2">
        <f>TREND(Calibration!$A$2:$A$4,Calibration!$B$2:$B$4,C136)</f>
        <v>409.87745432547865</v>
      </c>
      <c r="K136" s="2">
        <f>TREND(Calibration!$A$2:$A$4,Calibration!$C$2:$C$4,E136)</f>
        <v>512.26915018619422</v>
      </c>
      <c r="L136" s="2">
        <f>TREND(Calibration!$A$2:$A$4,Calibration!$D$2:$D$4,G136)</f>
        <v>568.95851945645063</v>
      </c>
    </row>
    <row r="137" spans="1:12" x14ac:dyDescent="0.25">
      <c r="A137">
        <v>674972</v>
      </c>
      <c r="B137">
        <v>14.755000109999999</v>
      </c>
      <c r="C137">
        <v>0.63450002999999999</v>
      </c>
      <c r="D137">
        <v>9.9000003020963209E+37</v>
      </c>
      <c r="E137">
        <v>1.31719995</v>
      </c>
      <c r="F137">
        <v>594.83697510000002</v>
      </c>
      <c r="G137">
        <v>1.47969997</v>
      </c>
      <c r="H137">
        <v>9.9000003020963209E+37</v>
      </c>
      <c r="J137" s="2">
        <f>TREND(Calibration!$A$2:$A$4,Calibration!$B$2:$B$4,C137)</f>
        <v>405.89058075276398</v>
      </c>
      <c r="K137" s="2">
        <f>TREND(Calibration!$A$2:$A$4,Calibration!$C$2:$C$4,E137)</f>
        <v>513.15919384062238</v>
      </c>
      <c r="L137" s="2">
        <f>TREND(Calibration!$A$2:$A$4,Calibration!$D$2:$D$4,G137)</f>
        <v>568.95851945645063</v>
      </c>
    </row>
    <row r="138" spans="1:12" x14ac:dyDescent="0.25">
      <c r="A138">
        <v>679964</v>
      </c>
      <c r="B138">
        <v>14.82600021</v>
      </c>
      <c r="C138">
        <v>0.63620001000000004</v>
      </c>
      <c r="D138">
        <v>363.38101196000002</v>
      </c>
      <c r="E138">
        <v>1.32089996</v>
      </c>
      <c r="F138">
        <v>9.9000003020963209E+37</v>
      </c>
      <c r="G138">
        <v>1.4818999799999999</v>
      </c>
      <c r="H138">
        <v>1365.9250488299999</v>
      </c>
      <c r="J138" s="2">
        <f>TREND(Calibration!$A$2:$A$4,Calibration!$B$2:$B$4,C138)</f>
        <v>406.93329889110737</v>
      </c>
      <c r="K138" s="2">
        <f>TREND(Calibration!$A$2:$A$4,Calibration!$C$2:$C$4,E138)</f>
        <v>514.65616433542914</v>
      </c>
      <c r="L138" s="2">
        <f>TREND(Calibration!$A$2:$A$4,Calibration!$D$2:$D$4,G138)</f>
        <v>569.86544928911235</v>
      </c>
    </row>
    <row r="139" spans="1:12" x14ac:dyDescent="0.25">
      <c r="A139">
        <v>684963</v>
      </c>
      <c r="B139">
        <v>14.7840004</v>
      </c>
      <c r="C139">
        <v>0.63620001000000004</v>
      </c>
      <c r="D139">
        <v>1144.1369628899999</v>
      </c>
      <c r="E139">
        <v>1.31500006</v>
      </c>
      <c r="F139">
        <v>1070.4360351600001</v>
      </c>
      <c r="G139">
        <v>1.4818999799999999</v>
      </c>
      <c r="H139">
        <v>9.9000003020963209E+37</v>
      </c>
      <c r="J139" s="2">
        <f>TREND(Calibration!$A$2:$A$4,Calibration!$B$2:$B$4,C139)</f>
        <v>406.93329889110737</v>
      </c>
      <c r="K139" s="2">
        <f>TREND(Calibration!$A$2:$A$4,Calibration!$C$2:$C$4,E139)</f>
        <v>512.26915018619422</v>
      </c>
      <c r="L139" s="2">
        <f>TREND(Calibration!$A$2:$A$4,Calibration!$D$2:$D$4,G139)</f>
        <v>569.86544928911235</v>
      </c>
    </row>
    <row r="140" spans="1:12" x14ac:dyDescent="0.25">
      <c r="A140">
        <v>690028</v>
      </c>
      <c r="B140">
        <v>14.77099991</v>
      </c>
      <c r="C140">
        <v>0.63180000000000003</v>
      </c>
      <c r="D140">
        <v>1005.25097656</v>
      </c>
      <c r="E140">
        <v>1.3138999899999999</v>
      </c>
      <c r="F140">
        <v>1227.8859863299999</v>
      </c>
      <c r="G140">
        <v>1.4813000000000001</v>
      </c>
      <c r="H140">
        <v>9.9000003020963209E+37</v>
      </c>
      <c r="J140" s="2">
        <f>TREND(Calibration!$A$2:$A$4,Calibration!$B$2:$B$4,C140)</f>
        <v>404.23446111896169</v>
      </c>
      <c r="K140" s="2">
        <f>TREND(Calibration!$A$2:$A$4,Calibration!$C$2:$C$4,E140)</f>
        <v>511.82407778578931</v>
      </c>
      <c r="L140" s="2">
        <f>TREND(Calibration!$A$2:$A$4,Calibration!$D$2:$D$4,G140)</f>
        <v>569.6181141583628</v>
      </c>
    </row>
    <row r="141" spans="1:12" x14ac:dyDescent="0.25">
      <c r="A141">
        <v>694964</v>
      </c>
      <c r="B141">
        <v>14.70300007</v>
      </c>
      <c r="C141">
        <v>0.62809998</v>
      </c>
      <c r="D141">
        <v>1036.9780273399999</v>
      </c>
      <c r="E141">
        <v>1.2971999599999999</v>
      </c>
      <c r="F141">
        <v>945.24102783000001</v>
      </c>
      <c r="G141">
        <v>1.4835</v>
      </c>
      <c r="H141">
        <v>9.9000003020963209E+37</v>
      </c>
      <c r="J141" s="2">
        <f>TREND(Calibration!$A$2:$A$4,Calibration!$B$2:$B$4,C141)</f>
        <v>401.96497679195005</v>
      </c>
      <c r="K141" s="2">
        <f>TREND(Calibration!$A$2:$A$4,Calibration!$C$2:$C$4,E141)</f>
        <v>505.06748735160465</v>
      </c>
      <c r="L141" s="2">
        <f>TREND(Calibration!$A$2:$A$4,Calibration!$D$2:$D$4,G141)</f>
        <v>570.52503986863508</v>
      </c>
    </row>
    <row r="142" spans="1:12" x14ac:dyDescent="0.25">
      <c r="A142">
        <v>699965</v>
      </c>
      <c r="B142">
        <v>14.65400028</v>
      </c>
      <c r="C142">
        <v>0.62699996999999996</v>
      </c>
      <c r="D142">
        <v>9.9000003020963209E+37</v>
      </c>
      <c r="E142">
        <v>1.3161</v>
      </c>
      <c r="F142">
        <v>1132.4100341799999</v>
      </c>
      <c r="G142">
        <v>1.4808000299999999</v>
      </c>
      <c r="H142">
        <v>9.9000003020963209E+37</v>
      </c>
      <c r="J142" s="2">
        <f>TREND(Calibration!$A$2:$A$4,Calibration!$B$2:$B$4,C142)</f>
        <v>401.29026274863241</v>
      </c>
      <c r="K142" s="2">
        <f>TREND(Calibration!$A$2:$A$4,Calibration!$C$2:$C$4,E142)</f>
        <v>512.71416999048063</v>
      </c>
      <c r="L142" s="2">
        <f>TREND(Calibration!$A$2:$A$4,Calibration!$D$2:$D$4,G142)</f>
        <v>569.41200704592427</v>
      </c>
    </row>
    <row r="143" spans="1:12" x14ac:dyDescent="0.25">
      <c r="A143">
        <v>704963</v>
      </c>
      <c r="B143">
        <v>14.59899998</v>
      </c>
      <c r="C143">
        <v>0.62050002999999998</v>
      </c>
      <c r="D143">
        <v>1044.1550293</v>
      </c>
      <c r="E143">
        <v>1.31659997</v>
      </c>
      <c r="F143">
        <v>1030.91796875</v>
      </c>
      <c r="G143">
        <v>1.4830000400000001</v>
      </c>
      <c r="H143">
        <v>9.9000003020963209E+37</v>
      </c>
      <c r="J143" s="2">
        <f>TREND(Calibration!$A$2:$A$4,Calibration!$B$2:$B$4,C143)</f>
        <v>397.30338917591774</v>
      </c>
      <c r="K143" s="2">
        <f>TREND(Calibration!$A$2:$A$4,Calibration!$C$2:$C$4,E143)</f>
        <v>512.91645061628662</v>
      </c>
      <c r="L143" s="2">
        <f>TREND(Calibration!$A$2:$A$4,Calibration!$D$2:$D$4,G143)</f>
        <v>570.3189368785861</v>
      </c>
    </row>
    <row r="144" spans="1:12" x14ac:dyDescent="0.25">
      <c r="A144">
        <v>709964</v>
      </c>
      <c r="B144">
        <v>14.63099957</v>
      </c>
      <c r="C144">
        <v>0.62370002000000002</v>
      </c>
      <c r="D144">
        <v>281.85000609999997</v>
      </c>
      <c r="E144">
        <v>1.2918000199999999</v>
      </c>
      <c r="F144">
        <v>9.9000003020963209E+37</v>
      </c>
      <c r="G144">
        <v>1.4813000000000001</v>
      </c>
      <c r="H144">
        <v>9.9000003020963209E+37</v>
      </c>
      <c r="J144" s="2">
        <f>TREND(Calibration!$A$2:$A$4,Calibration!$B$2:$B$4,C144)</f>
        <v>399.26616968834577</v>
      </c>
      <c r="K144" s="2">
        <f>TREND(Calibration!$A$2:$A$4,Calibration!$C$2:$C$4,E144)</f>
        <v>502.88274978232062</v>
      </c>
      <c r="L144" s="2">
        <f>TREND(Calibration!$A$2:$A$4,Calibration!$D$2:$D$4,G144)</f>
        <v>569.6181141583628</v>
      </c>
    </row>
    <row r="145" spans="1:12" x14ac:dyDescent="0.25">
      <c r="A145">
        <v>714963</v>
      </c>
      <c r="B145">
        <v>14.618000029999999</v>
      </c>
      <c r="C145">
        <v>0.62749999999999995</v>
      </c>
      <c r="D145">
        <v>804.48901366999996</v>
      </c>
      <c r="E145">
        <v>1.28750002</v>
      </c>
      <c r="F145">
        <v>9.9000003020963209E+37</v>
      </c>
      <c r="G145">
        <v>1.48029995</v>
      </c>
      <c r="H145">
        <v>9.9000003020963209E+37</v>
      </c>
      <c r="J145" s="2">
        <f>TREND(Calibration!$A$2:$A$4,Calibration!$B$2:$B$4,C145)</f>
        <v>401.59696656321603</v>
      </c>
      <c r="K145" s="2">
        <f>TREND(Calibration!$A$2:$A$4,Calibration!$C$2:$C$4,E145)</f>
        <v>501.14303201732287</v>
      </c>
      <c r="L145" s="2">
        <f>TREND(Calibration!$A$2:$A$4,Calibration!$D$2:$D$4,G145)</f>
        <v>569.20585458720018</v>
      </c>
    </row>
    <row r="146" spans="1:12" x14ac:dyDescent="0.25">
      <c r="A146">
        <v>719977</v>
      </c>
      <c r="B146">
        <v>14.644000050000001</v>
      </c>
      <c r="C146">
        <v>0.62699996999999996</v>
      </c>
      <c r="D146">
        <v>9.9000003020963209E+37</v>
      </c>
      <c r="E146">
        <v>1.3107000600000001</v>
      </c>
      <c r="F146">
        <v>1025.3239746100001</v>
      </c>
      <c r="G146">
        <v>1.48459995</v>
      </c>
      <c r="H146">
        <v>9.9000003020963209E+37</v>
      </c>
      <c r="J146" s="2">
        <f>TREND(Calibration!$A$2:$A$4,Calibration!$B$2:$B$4,C146)</f>
        <v>401.29026274863241</v>
      </c>
      <c r="K146" s="2">
        <f>TREND(Calibration!$A$2:$A$4,Calibration!$C$2:$C$4,E146)</f>
        <v>510.52943242119659</v>
      </c>
      <c r="L146" s="2">
        <f>TREND(Calibration!$A$2:$A$4,Calibration!$D$2:$D$4,G146)</f>
        <v>570.97848211182315</v>
      </c>
    </row>
    <row r="147" spans="1:12" x14ac:dyDescent="0.25">
      <c r="A147">
        <v>724964</v>
      </c>
      <c r="B147">
        <v>14.68299961</v>
      </c>
      <c r="C147">
        <v>0.63129997000000004</v>
      </c>
      <c r="D147">
        <v>937.94598388999998</v>
      </c>
      <c r="E147">
        <v>1.2615000000000001</v>
      </c>
      <c r="F147">
        <v>706.22900390999996</v>
      </c>
      <c r="G147">
        <v>1.4839999699999999</v>
      </c>
      <c r="H147">
        <v>9.9000003020963209E+37</v>
      </c>
      <c r="J147" s="2">
        <f>TREND(Calibration!$A$2:$A$4,Calibration!$B$2:$B$4,C147)</f>
        <v>403.92775730437813</v>
      </c>
      <c r="K147" s="2">
        <f>TREND(Calibration!$A$2:$A$4,Calibration!$C$2:$C$4,E147)</f>
        <v>490.62380023027765</v>
      </c>
      <c r="L147" s="2">
        <f>TREND(Calibration!$A$2:$A$4,Calibration!$D$2:$D$4,G147)</f>
        <v>570.73114698107349</v>
      </c>
    </row>
    <row r="148" spans="1:12" x14ac:dyDescent="0.25">
      <c r="A148">
        <v>729963</v>
      </c>
      <c r="B148">
        <v>14.74800014</v>
      </c>
      <c r="C148">
        <v>0.64099996999999997</v>
      </c>
      <c r="D148">
        <v>505.19699097</v>
      </c>
      <c r="E148">
        <v>1.26419997</v>
      </c>
      <c r="F148">
        <v>832.06500243999994</v>
      </c>
      <c r="G148">
        <v>1.48459995</v>
      </c>
      <c r="H148">
        <v>9.9000003020963209E+37</v>
      </c>
      <c r="J148" s="2">
        <f>TREND(Calibration!$A$2:$A$4,Calibration!$B$2:$B$4,C148)</f>
        <v>409.87745432547865</v>
      </c>
      <c r="K148" s="2">
        <f>TREND(Calibration!$A$2:$A$4,Calibration!$C$2:$C$4,E148)</f>
        <v>491.71616901491961</v>
      </c>
      <c r="L148" s="2">
        <f>TREND(Calibration!$A$2:$A$4,Calibration!$D$2:$D$4,G148)</f>
        <v>570.97848211182315</v>
      </c>
    </row>
    <row r="149" spans="1:12" x14ac:dyDescent="0.25">
      <c r="A149">
        <v>734964</v>
      </c>
      <c r="B149">
        <v>14.75800037</v>
      </c>
      <c r="C149">
        <v>0.63940001000000002</v>
      </c>
      <c r="D149">
        <v>1173.9470214800001</v>
      </c>
      <c r="E149">
        <v>1.2922999900000001</v>
      </c>
      <c r="F149">
        <v>924.81402588000003</v>
      </c>
      <c r="G149">
        <v>1.4818999799999999</v>
      </c>
      <c r="H149">
        <v>9.9000003020963209E+37</v>
      </c>
      <c r="J149" s="2">
        <f>TREND(Calibration!$A$2:$A$4,Calibration!$B$2:$B$4,C149)</f>
        <v>408.89608553724361</v>
      </c>
      <c r="K149" s="2">
        <f>TREND(Calibration!$A$2:$A$4,Calibration!$C$2:$C$4,E149)</f>
        <v>503.08503040812661</v>
      </c>
      <c r="L149" s="2">
        <f>TREND(Calibration!$A$2:$A$4,Calibration!$D$2:$D$4,G149)</f>
        <v>569.86544928911235</v>
      </c>
    </row>
    <row r="150" spans="1:12" x14ac:dyDescent="0.25">
      <c r="A150">
        <v>739962</v>
      </c>
      <c r="B150">
        <v>14.72900009</v>
      </c>
      <c r="C150">
        <v>0.64160001</v>
      </c>
      <c r="D150">
        <v>1224.88903809</v>
      </c>
      <c r="E150">
        <v>1.25339997</v>
      </c>
      <c r="F150">
        <v>1028.1369628899999</v>
      </c>
      <c r="G150">
        <v>1.4808000299999999</v>
      </c>
      <c r="H150">
        <v>9.9000003020963209E+37</v>
      </c>
      <c r="J150" s="2">
        <f>TREND(Calibration!$A$2:$A$4,Calibration!$B$2:$B$4,C150)</f>
        <v>410.24550135646228</v>
      </c>
      <c r="K150" s="2">
        <f>TREND(Calibration!$A$2:$A$4,Calibration!$C$2:$C$4,E150)</f>
        <v>487.34664532608826</v>
      </c>
      <c r="L150" s="2">
        <f>TREND(Calibration!$A$2:$A$4,Calibration!$D$2:$D$4,G150)</f>
        <v>569.41200704592427</v>
      </c>
    </row>
    <row r="151" spans="1:12" x14ac:dyDescent="0.25">
      <c r="A151">
        <v>744988</v>
      </c>
      <c r="B151">
        <v>14.71199989</v>
      </c>
      <c r="C151">
        <v>0.64050001000000001</v>
      </c>
      <c r="D151">
        <v>1207.7409668</v>
      </c>
      <c r="E151">
        <v>1.2421</v>
      </c>
      <c r="F151">
        <v>974.03002930000002</v>
      </c>
      <c r="G151">
        <v>1.48459995</v>
      </c>
      <c r="H151">
        <v>9.9000003020963209E+37</v>
      </c>
      <c r="J151" s="2">
        <f>TREND(Calibration!$A$2:$A$4,Calibration!$B$2:$B$4,C151)</f>
        <v>409.57079344685292</v>
      </c>
      <c r="K151" s="2">
        <f>TREND(Calibration!$A$2:$A$4,Calibration!$C$2:$C$4,E151)</f>
        <v>482.77484101145086</v>
      </c>
      <c r="L151" s="2">
        <f>TREND(Calibration!$A$2:$A$4,Calibration!$D$2:$D$4,G151)</f>
        <v>570.97848211182315</v>
      </c>
    </row>
    <row r="152" spans="1:12" x14ac:dyDescent="0.25">
      <c r="A152">
        <v>749976</v>
      </c>
      <c r="B152">
        <v>14.71899986</v>
      </c>
      <c r="C152">
        <v>0.64259999999999995</v>
      </c>
      <c r="D152">
        <v>947.35699463000003</v>
      </c>
      <c r="E152">
        <v>1.2496999499999999</v>
      </c>
      <c r="F152">
        <v>793.27697753999996</v>
      </c>
      <c r="G152">
        <v>1.4808000299999999</v>
      </c>
      <c r="H152">
        <v>9.9000003020963209E+37</v>
      </c>
      <c r="J152" s="2">
        <f>TREND(Calibration!$A$2:$A$4,Calibration!$B$2:$B$4,C152)</f>
        <v>410.85886604967158</v>
      </c>
      <c r="K152" s="2">
        <f>TREND(Calibration!$A$2:$A$4,Calibration!$C$2:$C$4,E152)</f>
        <v>485.84967078542621</v>
      </c>
      <c r="L152" s="2">
        <f>TREND(Calibration!$A$2:$A$4,Calibration!$D$2:$D$4,G152)</f>
        <v>569.41200704592427</v>
      </c>
    </row>
    <row r="153" spans="1:12" x14ac:dyDescent="0.25">
      <c r="A153">
        <v>754963</v>
      </c>
      <c r="B153">
        <v>14.7159996</v>
      </c>
      <c r="C153">
        <v>0.64910000999999995</v>
      </c>
      <c r="D153">
        <v>955.55200194999998</v>
      </c>
      <c r="E153">
        <v>1.2404999699999999</v>
      </c>
      <c r="F153">
        <v>530.16601562000005</v>
      </c>
      <c r="G153">
        <v>1.4823999400000001</v>
      </c>
      <c r="H153">
        <v>9.9000003020963209E+37</v>
      </c>
      <c r="J153" s="2">
        <f>TREND(Calibration!$A$2:$A$4,Calibration!$B$2:$B$4,C153)</f>
        <v>414.84578255834413</v>
      </c>
      <c r="K153" s="2">
        <f>TREND(Calibration!$A$2:$A$4,Calibration!$C$2:$C$4,E153)</f>
        <v>482.12749203109519</v>
      </c>
      <c r="L153" s="2">
        <f>TREND(Calibration!$A$2:$A$4,Calibration!$D$2:$D$4,G153)</f>
        <v>570.07155227916144</v>
      </c>
    </row>
    <row r="154" spans="1:12" x14ac:dyDescent="0.25">
      <c r="A154">
        <v>759962</v>
      </c>
      <c r="B154">
        <v>14.699000359999999</v>
      </c>
      <c r="C154">
        <v>0.64429997999999999</v>
      </c>
      <c r="D154">
        <v>9.9000003020963209E+37</v>
      </c>
      <c r="E154">
        <v>1.2696000300000001</v>
      </c>
      <c r="F154">
        <v>766.82800293000003</v>
      </c>
      <c r="G154">
        <v>1.4851000299999999</v>
      </c>
      <c r="H154">
        <v>9.9000003020963209E+37</v>
      </c>
      <c r="J154" s="2">
        <f>TREND(Calibration!$A$2:$A$4,Calibration!$B$2:$B$4,C154)</f>
        <v>411.90158418801497</v>
      </c>
      <c r="K154" s="2">
        <f>TREND(Calibration!$A$2:$A$4,Calibration!$C$2:$C$4,E154)</f>
        <v>493.90095513446693</v>
      </c>
      <c r="L154" s="2">
        <f>TREND(Calibration!$A$2:$A$4,Calibration!$D$2:$D$4,G154)</f>
        <v>571.18463457054713</v>
      </c>
    </row>
    <row r="155" spans="1:12" x14ac:dyDescent="0.25">
      <c r="A155">
        <v>764964</v>
      </c>
      <c r="B155">
        <v>14.786999700000001</v>
      </c>
      <c r="C155">
        <v>0.64319998</v>
      </c>
      <c r="D155">
        <v>822.14202881000006</v>
      </c>
      <c r="E155">
        <v>1.22860003</v>
      </c>
      <c r="F155">
        <v>1042.6729736299999</v>
      </c>
      <c r="G155">
        <v>1.48459995</v>
      </c>
      <c r="H155">
        <v>1211.7469482399999</v>
      </c>
      <c r="J155" s="2">
        <f>TREND(Calibration!$A$2:$A$4,Calibration!$B$2:$B$4,C155)</f>
        <v>411.2268762784056</v>
      </c>
      <c r="K155" s="2">
        <f>TREND(Calibration!$A$2:$A$4,Calibration!$C$2:$C$4,E155)</f>
        <v>477.31294853797743</v>
      </c>
      <c r="L155" s="2">
        <f>TREND(Calibration!$A$2:$A$4,Calibration!$D$2:$D$4,G155)</f>
        <v>570.97848211182315</v>
      </c>
    </row>
    <row r="156" spans="1:12" x14ac:dyDescent="0.25">
      <c r="A156">
        <v>769964</v>
      </c>
      <c r="B156">
        <v>14.7840004</v>
      </c>
      <c r="C156">
        <v>0.64639997000000005</v>
      </c>
      <c r="D156">
        <v>1098.5190429700001</v>
      </c>
      <c r="E156">
        <v>1.21399999</v>
      </c>
      <c r="F156">
        <v>674.12298583999996</v>
      </c>
      <c r="G156">
        <v>1.48670006</v>
      </c>
      <c r="H156">
        <v>9.9000003020963209E+37</v>
      </c>
      <c r="J156" s="2">
        <f>TREND(Calibration!$A$2:$A$4,Calibration!$B$2:$B$4,C156)</f>
        <v>413.18965679083362</v>
      </c>
      <c r="K156" s="2">
        <f>TREND(Calibration!$A$2:$A$4,Calibration!$C$2:$C$4,E156)</f>
        <v>471.40598366409915</v>
      </c>
      <c r="L156" s="2">
        <f>TREND(Calibration!$A$2:$A$4,Calibration!$D$2:$D$4,G156)</f>
        <v>571.84422927245942</v>
      </c>
    </row>
    <row r="157" spans="1:12" x14ac:dyDescent="0.25">
      <c r="A157">
        <v>774964</v>
      </c>
      <c r="B157">
        <v>14.84200001</v>
      </c>
      <c r="C157">
        <v>0.64209998000000001</v>
      </c>
      <c r="D157">
        <v>1175.7760009799999</v>
      </c>
      <c r="E157">
        <v>1.2247999899999999</v>
      </c>
      <c r="F157">
        <v>1086.20703125</v>
      </c>
      <c r="G157">
        <v>1.48459995</v>
      </c>
      <c r="H157">
        <v>9.9000003020963209E+37</v>
      </c>
      <c r="J157" s="2">
        <f>TREND(Calibration!$A$2:$A$4,Calibration!$B$2:$B$4,C157)</f>
        <v>410.55216836879629</v>
      </c>
      <c r="K157" s="2">
        <f>TREND(Calibration!$A$2:$A$4,Calibration!$C$2:$C$4,E157)</f>
        <v>475.7755073529305</v>
      </c>
      <c r="L157" s="2">
        <f>TREND(Calibration!$A$2:$A$4,Calibration!$D$2:$D$4,G157)</f>
        <v>570.97848211182315</v>
      </c>
    </row>
    <row r="158" spans="1:12" x14ac:dyDescent="0.25">
      <c r="A158">
        <v>779964</v>
      </c>
      <c r="B158">
        <v>14.87800026</v>
      </c>
      <c r="C158">
        <v>0.64480000999999998</v>
      </c>
      <c r="D158">
        <v>793.96002196999996</v>
      </c>
      <c r="E158">
        <v>1.22860003</v>
      </c>
      <c r="F158">
        <v>9.9000003020963209E+37</v>
      </c>
      <c r="G158">
        <v>1.4861999800000001</v>
      </c>
      <c r="H158">
        <v>9.9000003020963209E+37</v>
      </c>
      <c r="J158" s="2">
        <f>TREND(Calibration!$A$2:$A$4,Calibration!$B$2:$B$4,C158)</f>
        <v>412.20828800259852</v>
      </c>
      <c r="K158" s="2">
        <f>TREND(Calibration!$A$2:$A$4,Calibration!$C$2:$C$4,E158)</f>
        <v>477.31294853797743</v>
      </c>
      <c r="L158" s="2">
        <f>TREND(Calibration!$A$2:$A$4,Calibration!$D$2:$D$4,G158)</f>
        <v>571.63807681373544</v>
      </c>
    </row>
    <row r="159" spans="1:12" x14ac:dyDescent="0.25">
      <c r="A159">
        <v>784965</v>
      </c>
      <c r="B159">
        <v>14.8579998</v>
      </c>
      <c r="C159">
        <v>0.64429997999999999</v>
      </c>
      <c r="D159">
        <v>922.14099121000004</v>
      </c>
      <c r="E159">
        <v>1.2313000000000001</v>
      </c>
      <c r="F159">
        <v>9.9000003020963209E+37</v>
      </c>
      <c r="G159">
        <v>1.48459995</v>
      </c>
      <c r="H159">
        <v>9.9000003020963209E+37</v>
      </c>
      <c r="J159" s="2">
        <f>TREND(Calibration!$A$2:$A$4,Calibration!$B$2:$B$4,C159)</f>
        <v>411.90158418801497</v>
      </c>
      <c r="K159" s="2">
        <f>TREND(Calibration!$A$2:$A$4,Calibration!$C$2:$C$4,E159)</f>
        <v>478.40531732261951</v>
      </c>
      <c r="L159" s="2">
        <f>TREND(Calibration!$A$2:$A$4,Calibration!$D$2:$D$4,G159)</f>
        <v>570.97848211182315</v>
      </c>
    </row>
    <row r="160" spans="1:12" x14ac:dyDescent="0.25">
      <c r="A160">
        <v>789965</v>
      </c>
      <c r="B160">
        <v>14.78100014</v>
      </c>
      <c r="C160">
        <v>0.63620001000000004</v>
      </c>
      <c r="D160">
        <v>935.34100341999999</v>
      </c>
      <c r="E160">
        <v>1.21560001</v>
      </c>
      <c r="F160">
        <v>9.9000003020963209E+37</v>
      </c>
      <c r="G160">
        <v>1.48459995</v>
      </c>
      <c r="H160">
        <v>9.9000003020963209E+37</v>
      </c>
      <c r="J160" s="2">
        <f>TREND(Calibration!$A$2:$A$4,Calibration!$B$2:$B$4,C160)</f>
        <v>406.93329889110737</v>
      </c>
      <c r="K160" s="2">
        <f>TREND(Calibration!$A$2:$A$4,Calibration!$C$2:$C$4,E160)</f>
        <v>472.05332859859948</v>
      </c>
      <c r="L160" s="2">
        <f>TREND(Calibration!$A$2:$A$4,Calibration!$D$2:$D$4,G160)</f>
        <v>570.97848211182315</v>
      </c>
    </row>
    <row r="161" spans="1:12" x14ac:dyDescent="0.25">
      <c r="A161">
        <v>794977</v>
      </c>
      <c r="B161">
        <v>14.67700005</v>
      </c>
      <c r="C161">
        <v>0.63290000000000002</v>
      </c>
      <c r="D161">
        <v>9.9000003020963209E+37</v>
      </c>
      <c r="E161">
        <v>1.2086000400000001</v>
      </c>
      <c r="F161">
        <v>1130.4460449200001</v>
      </c>
      <c r="G161">
        <v>1.48570001</v>
      </c>
      <c r="H161">
        <v>9.9000003020963209E+37</v>
      </c>
      <c r="J161" s="2">
        <f>TREND(Calibration!$A$2:$A$4,Calibration!$B$2:$B$4,C161)</f>
        <v>404.90916902857106</v>
      </c>
      <c r="K161" s="2">
        <f>TREND(Calibration!$A$2:$A$4,Calibration!$C$2:$C$4,E161)</f>
        <v>469.22124204895982</v>
      </c>
      <c r="L161" s="2">
        <f>TREND(Calibration!$A$2:$A$4,Calibration!$D$2:$D$4,G161)</f>
        <v>571.43196970129679</v>
      </c>
    </row>
    <row r="162" spans="1:12" x14ac:dyDescent="0.25">
      <c r="A162">
        <v>800002</v>
      </c>
      <c r="B162">
        <v>14.57600021</v>
      </c>
      <c r="C162">
        <v>0.63129997000000004</v>
      </c>
      <c r="D162">
        <v>676.62097168000003</v>
      </c>
      <c r="E162">
        <v>1.1815999699999999</v>
      </c>
      <c r="F162">
        <v>931.61901854999996</v>
      </c>
      <c r="G162">
        <v>1.4830000400000001</v>
      </c>
      <c r="H162">
        <v>9.9000003020963209E+37</v>
      </c>
      <c r="J162" s="2">
        <f>TREND(Calibration!$A$2:$A$4,Calibration!$B$2:$B$4,C162)</f>
        <v>403.92775730437813</v>
      </c>
      <c r="K162" s="2">
        <f>TREND(Calibration!$A$2:$A$4,Calibration!$C$2:$C$4,E162)</f>
        <v>458.29740450589446</v>
      </c>
      <c r="L162" s="2">
        <f>TREND(Calibration!$A$2:$A$4,Calibration!$D$2:$D$4,G162)</f>
        <v>570.3189368785861</v>
      </c>
    </row>
    <row r="163" spans="1:12" x14ac:dyDescent="0.25">
      <c r="A163">
        <v>804977</v>
      </c>
      <c r="B163">
        <v>14.472000120000001</v>
      </c>
      <c r="C163">
        <v>0.62860000000000005</v>
      </c>
      <c r="D163">
        <v>1106.0169677700001</v>
      </c>
      <c r="E163">
        <v>1.17999995</v>
      </c>
      <c r="F163">
        <v>283.96499634000003</v>
      </c>
      <c r="G163">
        <v>1.48459995</v>
      </c>
      <c r="H163">
        <v>9.9000003020963209E+37</v>
      </c>
      <c r="J163" s="2">
        <f>TREND(Calibration!$A$2:$A$4,Calibration!$B$2:$B$4,C163)</f>
        <v>402.27167447282545</v>
      </c>
      <c r="K163" s="2">
        <f>TREND(Calibration!$A$2:$A$4,Calibration!$C$2:$C$4,E163)</f>
        <v>457.65005957139414</v>
      </c>
      <c r="L163" s="2">
        <f>TREND(Calibration!$A$2:$A$4,Calibration!$D$2:$D$4,G163)</f>
        <v>570.97848211182315</v>
      </c>
    </row>
    <row r="164" spans="1:12" x14ac:dyDescent="0.25">
      <c r="A164">
        <v>810007</v>
      </c>
      <c r="B164">
        <v>14.42700005</v>
      </c>
      <c r="C164">
        <v>0.62860000000000005</v>
      </c>
      <c r="D164">
        <v>673.45501708999996</v>
      </c>
      <c r="E164">
        <v>1.19889998</v>
      </c>
      <c r="F164">
        <v>522.52899170000001</v>
      </c>
      <c r="G164">
        <v>1.4839999699999999</v>
      </c>
      <c r="H164">
        <v>9.9000003020963209E+37</v>
      </c>
      <c r="J164" s="2">
        <f>TREND(Calibration!$A$2:$A$4,Calibration!$B$2:$B$4,C164)</f>
        <v>402.27167447282545</v>
      </c>
      <c r="K164" s="2">
        <f>TREND(Calibration!$A$2:$A$4,Calibration!$C$2:$C$4,E164)</f>
        <v>465.29673816441482</v>
      </c>
      <c r="L164" s="2">
        <f>TREND(Calibration!$A$2:$A$4,Calibration!$D$2:$D$4,G164)</f>
        <v>570.73114698107349</v>
      </c>
    </row>
    <row r="165" spans="1:12" x14ac:dyDescent="0.25">
      <c r="A165">
        <v>814978</v>
      </c>
      <c r="B165">
        <v>14.364999770000001</v>
      </c>
      <c r="C165">
        <v>0.63080000999999997</v>
      </c>
      <c r="D165">
        <v>921.67401123000002</v>
      </c>
      <c r="E165">
        <v>1.1848000299999999</v>
      </c>
      <c r="F165">
        <v>385.01400756999999</v>
      </c>
      <c r="G165">
        <v>1.4851000299999999</v>
      </c>
      <c r="H165">
        <v>9.9000003020963209E+37</v>
      </c>
      <c r="J165" s="2">
        <f>TREND(Calibration!$A$2:$A$4,Calibration!$B$2:$B$4,C165)</f>
        <v>403.62109642575234</v>
      </c>
      <c r="K165" s="2">
        <f>TREND(Calibration!$A$2:$A$4,Calibration!$C$2:$C$4,E165)</f>
        <v>459.5921024666057</v>
      </c>
      <c r="L165" s="2">
        <f>TREND(Calibration!$A$2:$A$4,Calibration!$D$2:$D$4,G165)</f>
        <v>571.18463457054713</v>
      </c>
    </row>
    <row r="166" spans="1:12" x14ac:dyDescent="0.25">
      <c r="A166">
        <v>819964</v>
      </c>
      <c r="B166">
        <v>14.336000439999999</v>
      </c>
      <c r="C166">
        <v>0.62429999999999997</v>
      </c>
      <c r="D166">
        <v>9.9000003020963209E+37</v>
      </c>
      <c r="E166">
        <v>1.1805000299999999</v>
      </c>
      <c r="F166">
        <v>495.83599853999999</v>
      </c>
      <c r="G166">
        <v>1.4839999699999999</v>
      </c>
      <c r="H166">
        <v>9.9000003020963209E+37</v>
      </c>
      <c r="J166" s="2">
        <f>TREND(Calibration!$A$2:$A$4,Calibration!$B$2:$B$4,C166)</f>
        <v>399.63417991707979</v>
      </c>
      <c r="K166" s="2">
        <f>TREND(Calibration!$A$2:$A$4,Calibration!$C$2:$C$4,E166)</f>
        <v>457.85238470160806</v>
      </c>
      <c r="L166" s="2">
        <f>TREND(Calibration!$A$2:$A$4,Calibration!$D$2:$D$4,G166)</f>
        <v>570.73114698107349</v>
      </c>
    </row>
    <row r="167" spans="1:12" x14ac:dyDescent="0.25">
      <c r="A167">
        <v>824998</v>
      </c>
      <c r="B167">
        <v>14.364999770000001</v>
      </c>
      <c r="C167">
        <v>0.62269998000000004</v>
      </c>
      <c r="D167">
        <v>430.51199341</v>
      </c>
      <c r="E167">
        <v>1.1827000400000001</v>
      </c>
      <c r="F167">
        <v>1200.8100585899999</v>
      </c>
      <c r="G167">
        <v>1.4823999400000001</v>
      </c>
      <c r="H167">
        <v>9.9000003020963209E+37</v>
      </c>
      <c r="J167" s="2">
        <f>TREND(Calibration!$A$2:$A$4,Calibration!$B$2:$B$4,C167)</f>
        <v>398.65277432659514</v>
      </c>
      <c r="K167" s="2">
        <f>TREND(Calibration!$A$2:$A$4,Calibration!$C$2:$C$4,E167)</f>
        <v>458.74247690629937</v>
      </c>
      <c r="L167" s="2">
        <f>TREND(Calibration!$A$2:$A$4,Calibration!$D$2:$D$4,G167)</f>
        <v>570.07155227916144</v>
      </c>
    </row>
    <row r="168" spans="1:12" x14ac:dyDescent="0.25">
      <c r="A168">
        <v>829965</v>
      </c>
      <c r="B168">
        <v>14.31700039</v>
      </c>
      <c r="C168">
        <v>0.62319999999999998</v>
      </c>
      <c r="D168">
        <v>1367.50598145</v>
      </c>
      <c r="E168">
        <v>1.17999995</v>
      </c>
      <c r="F168">
        <v>983.68902588000003</v>
      </c>
      <c r="G168">
        <v>1.48670006</v>
      </c>
      <c r="H168">
        <v>9.9000003020963209E+37</v>
      </c>
      <c r="J168" s="2">
        <f>TREND(Calibration!$A$2:$A$4,Calibration!$B$2:$B$4,C168)</f>
        <v>398.95947200747042</v>
      </c>
      <c r="K168" s="2">
        <f>TREND(Calibration!$A$2:$A$4,Calibration!$C$2:$C$4,E168)</f>
        <v>457.65005957139414</v>
      </c>
      <c r="L168" s="2">
        <f>TREND(Calibration!$A$2:$A$4,Calibration!$D$2:$D$4,G168)</f>
        <v>571.84422927245942</v>
      </c>
    </row>
    <row r="169" spans="1:12" x14ac:dyDescent="0.25">
      <c r="A169">
        <v>834964</v>
      </c>
      <c r="B169">
        <v>14.29399967</v>
      </c>
      <c r="C169">
        <v>0.62269998000000004</v>
      </c>
      <c r="D169">
        <v>876.41802978999999</v>
      </c>
      <c r="E169">
        <v>1.17780006</v>
      </c>
      <c r="F169">
        <v>890.87298583999996</v>
      </c>
      <c r="G169">
        <v>1.4813000000000001</v>
      </c>
      <c r="H169">
        <v>9.9000003020963209E+37</v>
      </c>
      <c r="J169" s="2">
        <f>TREND(Calibration!$A$2:$A$4,Calibration!$B$2:$B$4,C169)</f>
        <v>398.65277432659514</v>
      </c>
      <c r="K169" s="2">
        <f>TREND(Calibration!$A$2:$A$4,Calibration!$C$2:$C$4,E169)</f>
        <v>456.76001591696604</v>
      </c>
      <c r="L169" s="2">
        <f>TREND(Calibration!$A$2:$A$4,Calibration!$D$2:$D$4,G169)</f>
        <v>569.6181141583628</v>
      </c>
    </row>
    <row r="170" spans="1:12" x14ac:dyDescent="0.25">
      <c r="A170">
        <v>840017</v>
      </c>
      <c r="B170">
        <v>14.25800037</v>
      </c>
      <c r="C170">
        <v>0.62480002999999995</v>
      </c>
      <c r="D170">
        <v>469.67098999000001</v>
      </c>
      <c r="E170">
        <v>1.17999995</v>
      </c>
      <c r="F170">
        <v>1083.4239502</v>
      </c>
      <c r="G170">
        <v>1.48670006</v>
      </c>
      <c r="H170">
        <v>9.9000003020963209E+37</v>
      </c>
      <c r="J170" s="2">
        <f>TREND(Calibration!$A$2:$A$4,Calibration!$B$2:$B$4,C170)</f>
        <v>399.94088373166335</v>
      </c>
      <c r="K170" s="2">
        <f>TREND(Calibration!$A$2:$A$4,Calibration!$C$2:$C$4,E170)</f>
        <v>457.65005957139414</v>
      </c>
      <c r="L170" s="2">
        <f>TREND(Calibration!$A$2:$A$4,Calibration!$D$2:$D$4,G170)</f>
        <v>571.84422927245942</v>
      </c>
    </row>
    <row r="171" spans="1:12" x14ac:dyDescent="0.25">
      <c r="A171">
        <v>844965</v>
      </c>
      <c r="B171">
        <v>14.12800026</v>
      </c>
      <c r="C171">
        <v>0.62429999999999997</v>
      </c>
      <c r="D171">
        <v>1166.9909668</v>
      </c>
      <c r="E171">
        <v>1.1805000299999999</v>
      </c>
      <c r="F171">
        <v>809.44799805000002</v>
      </c>
      <c r="G171">
        <v>1.48459995</v>
      </c>
      <c r="H171">
        <v>9.9000003020963209E+37</v>
      </c>
      <c r="J171" s="2">
        <f>TREND(Calibration!$A$2:$A$4,Calibration!$B$2:$B$4,C171)</f>
        <v>399.63417991707979</v>
      </c>
      <c r="K171" s="2">
        <f>TREND(Calibration!$A$2:$A$4,Calibration!$C$2:$C$4,E171)</f>
        <v>457.85238470160806</v>
      </c>
      <c r="L171" s="2">
        <f>TREND(Calibration!$A$2:$A$4,Calibration!$D$2:$D$4,G171)</f>
        <v>570.97848211182315</v>
      </c>
    </row>
    <row r="172" spans="1:12" x14ac:dyDescent="0.25">
      <c r="A172">
        <v>849964</v>
      </c>
      <c r="B172">
        <v>14.079999920000001</v>
      </c>
      <c r="C172">
        <v>0.62639999000000002</v>
      </c>
      <c r="D172">
        <v>746.30798340000001</v>
      </c>
      <c r="E172">
        <v>1.1784000400000001</v>
      </c>
      <c r="F172">
        <v>732.11102295000001</v>
      </c>
      <c r="G172">
        <v>1.48670006</v>
      </c>
      <c r="H172">
        <v>9.9000003020963209E+37</v>
      </c>
      <c r="J172" s="2">
        <f>TREND(Calibration!$A$2:$A$4,Calibration!$B$2:$B$4,C172)</f>
        <v>400.92225251989845</v>
      </c>
      <c r="K172" s="2">
        <f>TREND(Calibration!$A$2:$A$4,Calibration!$C$2:$C$4,E172)</f>
        <v>457.00275914130174</v>
      </c>
      <c r="L172" s="2">
        <f>TREND(Calibration!$A$2:$A$4,Calibration!$D$2:$D$4,G172)</f>
        <v>571.84422927245942</v>
      </c>
    </row>
    <row r="173" spans="1:12" x14ac:dyDescent="0.25">
      <c r="A173">
        <v>854964</v>
      </c>
      <c r="B173">
        <v>14.083000180000001</v>
      </c>
      <c r="C173">
        <v>0.61890000000000001</v>
      </c>
      <c r="D173">
        <v>190.27099609000001</v>
      </c>
      <c r="E173">
        <v>1.14919996</v>
      </c>
      <c r="F173">
        <v>1308.29003906</v>
      </c>
      <c r="G173">
        <v>1.48730004</v>
      </c>
      <c r="H173">
        <v>9.9000003020963209E+37</v>
      </c>
      <c r="J173" s="2">
        <f>TREND(Calibration!$A$2:$A$4,Calibration!$B$2:$B$4,C173)</f>
        <v>396.32197745172482</v>
      </c>
      <c r="K173" s="2">
        <f>TREND(Calibration!$A$2:$A$4,Calibration!$C$2:$C$4,E173)</f>
        <v>445.18882939354512</v>
      </c>
      <c r="L173" s="2">
        <f>TREND(Calibration!$A$2:$A$4,Calibration!$D$2:$D$4,G173)</f>
        <v>572.09156440320908</v>
      </c>
    </row>
    <row r="174" spans="1:12" x14ac:dyDescent="0.25">
      <c r="A174">
        <v>859963</v>
      </c>
      <c r="B174">
        <v>14.041000370000001</v>
      </c>
      <c r="C174">
        <v>0.62269998000000004</v>
      </c>
      <c r="D174">
        <v>9.9000003020963209E+37</v>
      </c>
      <c r="E174">
        <v>1.153</v>
      </c>
      <c r="F174">
        <v>772.12097168000003</v>
      </c>
      <c r="G174">
        <v>1.48730004</v>
      </c>
      <c r="H174">
        <v>9.9000003020963209E+37</v>
      </c>
      <c r="J174" s="2">
        <f>TREND(Calibration!$A$2:$A$4,Calibration!$B$2:$B$4,C174)</f>
        <v>398.65277432659514</v>
      </c>
      <c r="K174" s="2">
        <f>TREND(Calibration!$A$2:$A$4,Calibration!$C$2:$C$4,E174)</f>
        <v>446.72627057859205</v>
      </c>
      <c r="L174" s="2">
        <f>TREND(Calibration!$A$2:$A$4,Calibration!$D$2:$D$4,G174)</f>
        <v>572.09156440320908</v>
      </c>
    </row>
    <row r="175" spans="1:12" x14ac:dyDescent="0.25">
      <c r="A175">
        <v>864963</v>
      </c>
      <c r="B175">
        <v>14.07699966</v>
      </c>
      <c r="C175">
        <v>0.62910001999999998</v>
      </c>
      <c r="D175">
        <v>1177.8060302700001</v>
      </c>
      <c r="E175">
        <v>1.14429998</v>
      </c>
      <c r="F175">
        <v>985.03198241999996</v>
      </c>
      <c r="G175">
        <v>1.4878</v>
      </c>
      <c r="H175">
        <v>9.9000003020963209E+37</v>
      </c>
      <c r="J175" s="2">
        <f>TREND(Calibration!$A$2:$A$4,Calibration!$B$2:$B$4,C175)</f>
        <v>402.57837215370074</v>
      </c>
      <c r="K175" s="2">
        <f>TREND(Calibration!$A$2:$A$4,Calibration!$C$2:$C$4,E175)</f>
        <v>443.20636840421179</v>
      </c>
      <c r="L175" s="2">
        <f>TREND(Calibration!$A$2:$A$4,Calibration!$D$2:$D$4,G175)</f>
        <v>572.29766739325794</v>
      </c>
    </row>
    <row r="176" spans="1:12" x14ac:dyDescent="0.25">
      <c r="A176">
        <v>869964</v>
      </c>
      <c r="B176">
        <v>14.17700005</v>
      </c>
      <c r="C176">
        <v>0.62809998</v>
      </c>
      <c r="D176">
        <v>502.78698730000002</v>
      </c>
      <c r="E176">
        <v>1.13139999</v>
      </c>
      <c r="F176">
        <v>1163.5329589800001</v>
      </c>
      <c r="G176">
        <v>1.4883999800000001</v>
      </c>
      <c r="H176">
        <v>9.9000003020963209E+37</v>
      </c>
      <c r="J176" s="2">
        <f>TREND(Calibration!$A$2:$A$4,Calibration!$B$2:$B$4,C176)</f>
        <v>401.96497679195005</v>
      </c>
      <c r="K176" s="2">
        <f>TREND(Calibration!$A$2:$A$4,Calibration!$C$2:$C$4,E176)</f>
        <v>437.987219155074</v>
      </c>
      <c r="L176" s="2">
        <f>TREND(Calibration!$A$2:$A$4,Calibration!$D$2:$D$4,G176)</f>
        <v>572.5450025240076</v>
      </c>
    </row>
    <row r="177" spans="1:12" x14ac:dyDescent="0.25">
      <c r="A177">
        <v>874965</v>
      </c>
      <c r="B177">
        <v>14.27099991</v>
      </c>
      <c r="C177">
        <v>0.62910001999999998</v>
      </c>
      <c r="D177">
        <v>1273.72302246</v>
      </c>
      <c r="E177">
        <v>1.12759995</v>
      </c>
      <c r="F177">
        <v>941.11102295000001</v>
      </c>
      <c r="G177">
        <v>1.48730004</v>
      </c>
      <c r="H177">
        <v>9.9000003020963209E+37</v>
      </c>
      <c r="J177" s="2">
        <f>TREND(Calibration!$A$2:$A$4,Calibration!$B$2:$B$4,C177)</f>
        <v>402.57837215370074</v>
      </c>
      <c r="K177" s="2">
        <f>TREND(Calibration!$A$2:$A$4,Calibration!$C$2:$C$4,E177)</f>
        <v>436.44977797002707</v>
      </c>
      <c r="L177" s="2">
        <f>TREND(Calibration!$A$2:$A$4,Calibration!$D$2:$D$4,G177)</f>
        <v>572.09156440320908</v>
      </c>
    </row>
    <row r="178" spans="1:12" x14ac:dyDescent="0.25">
      <c r="A178">
        <v>879964</v>
      </c>
      <c r="B178">
        <v>14.336000439999999</v>
      </c>
      <c r="C178">
        <v>0.62910001999999998</v>
      </c>
      <c r="D178">
        <v>974.18798828000001</v>
      </c>
      <c r="E178">
        <v>1.12539995</v>
      </c>
      <c r="F178">
        <v>1044.9610595700001</v>
      </c>
      <c r="G178">
        <v>1.48670006</v>
      </c>
      <c r="H178">
        <v>9.9000003020963209E+37</v>
      </c>
      <c r="J178" s="2">
        <f>TREND(Calibration!$A$2:$A$4,Calibration!$B$2:$B$4,C178)</f>
        <v>402.57837215370074</v>
      </c>
      <c r="K178" s="2">
        <f>TREND(Calibration!$A$2:$A$4,Calibration!$C$2:$C$4,E178)</f>
        <v>435.55968981119105</v>
      </c>
      <c r="L178" s="2">
        <f>TREND(Calibration!$A$2:$A$4,Calibration!$D$2:$D$4,G178)</f>
        <v>571.84422927245942</v>
      </c>
    </row>
    <row r="179" spans="1:12" x14ac:dyDescent="0.25">
      <c r="A179">
        <v>884964</v>
      </c>
      <c r="B179">
        <v>14.397999759999999</v>
      </c>
      <c r="C179">
        <v>0.62749999999999995</v>
      </c>
      <c r="D179">
        <v>955.50598145000004</v>
      </c>
      <c r="E179">
        <v>1.11730003</v>
      </c>
      <c r="F179">
        <v>9.9000003020963209E+37</v>
      </c>
      <c r="G179">
        <v>1.4921</v>
      </c>
      <c r="H179">
        <v>9.9000003020963209E+37</v>
      </c>
      <c r="J179" s="2">
        <f>TREND(Calibration!$A$2:$A$4,Calibration!$B$2:$B$4,C179)</f>
        <v>401.59696656321603</v>
      </c>
      <c r="K179" s="2">
        <f>TREND(Calibration!$A$2:$A$4,Calibration!$C$2:$C$4,E179)</f>
        <v>432.28257941140964</v>
      </c>
      <c r="L179" s="2">
        <f>TREND(Calibration!$A$2:$A$4,Calibration!$D$2:$D$4,G179)</f>
        <v>574.07029491788091</v>
      </c>
    </row>
    <row r="180" spans="1:12" x14ac:dyDescent="0.25">
      <c r="A180">
        <v>889964</v>
      </c>
      <c r="B180">
        <v>14.40400028</v>
      </c>
      <c r="C180">
        <v>0.62970000999999998</v>
      </c>
      <c r="D180">
        <v>1016.34100342</v>
      </c>
      <c r="E180">
        <v>1.1162999899999999</v>
      </c>
      <c r="F180">
        <v>1285.0989990200001</v>
      </c>
      <c r="G180">
        <v>1.4883999800000001</v>
      </c>
      <c r="H180">
        <v>9.9000003020963209E+37</v>
      </c>
      <c r="J180" s="2">
        <f>TREND(Calibration!$A$2:$A$4,Calibration!$B$2:$B$4,C180)</f>
        <v>402.94638851614303</v>
      </c>
      <c r="K180" s="2">
        <f>TREND(Calibration!$A$2:$A$4,Calibration!$C$2:$C$4,E180)</f>
        <v>431.8779777012449</v>
      </c>
      <c r="L180" s="2">
        <f>TREND(Calibration!$A$2:$A$4,Calibration!$D$2:$D$4,G180)</f>
        <v>572.5450025240076</v>
      </c>
    </row>
    <row r="181" spans="1:12" x14ac:dyDescent="0.25">
      <c r="A181">
        <v>894965</v>
      </c>
      <c r="B181">
        <v>14.40699959</v>
      </c>
      <c r="C181">
        <v>0.63510001000000005</v>
      </c>
      <c r="D181">
        <v>1054.20495605</v>
      </c>
      <c r="E181">
        <v>1.1118999700000001</v>
      </c>
      <c r="F181">
        <v>1297.44299316</v>
      </c>
      <c r="G181">
        <v>1.4851000299999999</v>
      </c>
      <c r="H181">
        <v>9.9000003020963209E+37</v>
      </c>
      <c r="J181" s="2">
        <f>TREND(Calibration!$A$2:$A$4,Calibration!$B$2:$B$4,C181)</f>
        <v>406.258590981498</v>
      </c>
      <c r="K181" s="2">
        <f>TREND(Calibration!$A$2:$A$4,Calibration!$C$2:$C$4,E181)</f>
        <v>430.09779329186239</v>
      </c>
      <c r="L181" s="2">
        <f>TREND(Calibration!$A$2:$A$4,Calibration!$D$2:$D$4,G181)</f>
        <v>571.18463457054713</v>
      </c>
    </row>
    <row r="182" spans="1:12" x14ac:dyDescent="0.25">
      <c r="A182">
        <v>899964</v>
      </c>
      <c r="B182">
        <v>14.381999970000001</v>
      </c>
      <c r="C182">
        <v>0.63400000000000001</v>
      </c>
      <c r="D182">
        <v>1050.3940429700001</v>
      </c>
      <c r="E182">
        <v>1.11459994</v>
      </c>
      <c r="F182">
        <v>1166.7960205100001</v>
      </c>
      <c r="G182">
        <v>1.48570001</v>
      </c>
      <c r="H182">
        <v>9.9000003020963209E+37</v>
      </c>
      <c r="J182" s="2">
        <f>TREND(Calibration!$A$2:$A$4,Calibration!$B$2:$B$4,C182)</f>
        <v>405.58387693818037</v>
      </c>
      <c r="K182" s="2">
        <f>TREND(Calibration!$A$2:$A$4,Calibration!$C$2:$C$4,E182)</f>
        <v>431.19016207650441</v>
      </c>
      <c r="L182" s="2">
        <f>TREND(Calibration!$A$2:$A$4,Calibration!$D$2:$D$4,G182)</f>
        <v>571.43196970129679</v>
      </c>
    </row>
    <row r="183" spans="1:12" x14ac:dyDescent="0.25">
      <c r="A183">
        <v>904964</v>
      </c>
      <c r="B183">
        <v>14.39099979</v>
      </c>
      <c r="C183">
        <v>0.63510001000000005</v>
      </c>
      <c r="D183">
        <v>1174.9899902300001</v>
      </c>
      <c r="E183">
        <v>1.11029994</v>
      </c>
      <c r="F183">
        <v>1014.2670288100001</v>
      </c>
      <c r="G183">
        <v>1.4878</v>
      </c>
      <c r="H183">
        <v>9.9000003020963209E+37</v>
      </c>
      <c r="J183" s="2">
        <f>TREND(Calibration!$A$2:$A$4,Calibration!$B$2:$B$4,C183)</f>
        <v>406.258590981498</v>
      </c>
      <c r="K183" s="2">
        <f>TREND(Calibration!$A$2:$A$4,Calibration!$C$2:$C$4,E183)</f>
        <v>429.45044431150671</v>
      </c>
      <c r="L183" s="2">
        <f>TREND(Calibration!$A$2:$A$4,Calibration!$D$2:$D$4,G183)</f>
        <v>572.29766739325794</v>
      </c>
    </row>
    <row r="184" spans="1:12" x14ac:dyDescent="0.25">
      <c r="A184">
        <v>909964</v>
      </c>
      <c r="B184">
        <v>14.40699959</v>
      </c>
      <c r="C184">
        <v>0.63620001000000004</v>
      </c>
      <c r="D184">
        <v>9.9000003020963209E+37</v>
      </c>
      <c r="E184">
        <v>1.10979998</v>
      </c>
      <c r="F184">
        <v>640.70898437000005</v>
      </c>
      <c r="G184">
        <v>1.4894000300000001</v>
      </c>
      <c r="H184">
        <v>9.9000003020963209E+37</v>
      </c>
      <c r="J184" s="2">
        <f>TREND(Calibration!$A$2:$A$4,Calibration!$B$2:$B$4,C184)</f>
        <v>406.93329889110737</v>
      </c>
      <c r="K184" s="2">
        <f>TREND(Calibration!$A$2:$A$4,Calibration!$C$2:$C$4,E184)</f>
        <v>429.24816773155601</v>
      </c>
      <c r="L184" s="2">
        <f>TREND(Calibration!$A$2:$A$4,Calibration!$D$2:$D$4,G184)</f>
        <v>572.95726209517022</v>
      </c>
    </row>
    <row r="185" spans="1:12" x14ac:dyDescent="0.25">
      <c r="A185">
        <v>914964</v>
      </c>
      <c r="B185">
        <v>14.458999629999999</v>
      </c>
      <c r="C185">
        <v>0.63829999999999998</v>
      </c>
      <c r="D185">
        <v>570.24401854999996</v>
      </c>
      <c r="E185">
        <v>1.1049</v>
      </c>
      <c r="F185">
        <v>775.31298828000001</v>
      </c>
      <c r="G185">
        <v>1.4904999699999999</v>
      </c>
      <c r="H185">
        <v>9.9000003020963209E+37</v>
      </c>
      <c r="J185" s="2">
        <f>TREND(Calibration!$A$2:$A$4,Calibration!$B$2:$B$4,C185)</f>
        <v>408.22137149392597</v>
      </c>
      <c r="K185" s="2">
        <f>TREND(Calibration!$A$2:$A$4,Calibration!$C$2:$C$4,E185)</f>
        <v>427.26570674222262</v>
      </c>
      <c r="L185" s="2">
        <f>TREND(Calibration!$A$2:$A$4,Calibration!$D$2:$D$4,G185)</f>
        <v>573.41070021596875</v>
      </c>
    </row>
    <row r="186" spans="1:12" x14ac:dyDescent="0.25">
      <c r="A186">
        <v>919964</v>
      </c>
      <c r="B186">
        <v>14.527999879999999</v>
      </c>
      <c r="C186">
        <v>0.63829999999999998</v>
      </c>
      <c r="D186">
        <v>1145.70703125</v>
      </c>
      <c r="E186">
        <v>1.10380006</v>
      </c>
      <c r="F186">
        <v>931.42999268000005</v>
      </c>
      <c r="G186">
        <v>1.49109995</v>
      </c>
      <c r="H186">
        <v>9.9000003020963209E+37</v>
      </c>
      <c r="J186" s="2">
        <f>TREND(Calibration!$A$2:$A$4,Calibration!$B$2:$B$4,C186)</f>
        <v>408.22137149392597</v>
      </c>
      <c r="K186" s="2">
        <f>TREND(Calibration!$A$2:$A$4,Calibration!$C$2:$C$4,E186)</f>
        <v>426.82068693793622</v>
      </c>
      <c r="L186" s="2">
        <f>TREND(Calibration!$A$2:$A$4,Calibration!$D$2:$D$4,G186)</f>
        <v>573.65803534671829</v>
      </c>
    </row>
    <row r="187" spans="1:12" x14ac:dyDescent="0.25">
      <c r="A187">
        <v>924963</v>
      </c>
      <c r="B187">
        <v>14.55000019</v>
      </c>
      <c r="C187">
        <v>0.63620001000000004</v>
      </c>
      <c r="D187">
        <v>1038.7390136700001</v>
      </c>
      <c r="E187">
        <v>1.10549998</v>
      </c>
      <c r="F187">
        <v>878.86199951000003</v>
      </c>
      <c r="G187">
        <v>1.4900000099999999</v>
      </c>
      <c r="H187">
        <v>9.9000003020963209E+37</v>
      </c>
      <c r="J187" s="2">
        <f>TREND(Calibration!$A$2:$A$4,Calibration!$B$2:$B$4,C187)</f>
        <v>406.93329889110737</v>
      </c>
      <c r="K187" s="2">
        <f>TREND(Calibration!$A$2:$A$4,Calibration!$C$2:$C$4,E187)</f>
        <v>427.50844996655832</v>
      </c>
      <c r="L187" s="2">
        <f>TREND(Calibration!$A$2:$A$4,Calibration!$D$2:$D$4,G187)</f>
        <v>573.20459722591977</v>
      </c>
    </row>
    <row r="188" spans="1:12" x14ac:dyDescent="0.25">
      <c r="A188">
        <v>929963</v>
      </c>
      <c r="B188">
        <v>14.58199978</v>
      </c>
      <c r="C188">
        <v>0.63510001000000005</v>
      </c>
      <c r="D188">
        <v>1336.9100341799999</v>
      </c>
      <c r="E188">
        <v>1.1049</v>
      </c>
      <c r="F188">
        <v>704.99102783000001</v>
      </c>
      <c r="G188">
        <v>1.4921</v>
      </c>
      <c r="H188">
        <v>9.9000003020963209E+37</v>
      </c>
      <c r="J188" s="2">
        <f>TREND(Calibration!$A$2:$A$4,Calibration!$B$2:$B$4,C188)</f>
        <v>406.258590981498</v>
      </c>
      <c r="K188" s="2">
        <f>TREND(Calibration!$A$2:$A$4,Calibration!$C$2:$C$4,E188)</f>
        <v>427.26570674222262</v>
      </c>
      <c r="L188" s="2">
        <f>TREND(Calibration!$A$2:$A$4,Calibration!$D$2:$D$4,G188)</f>
        <v>574.07029491788091</v>
      </c>
    </row>
    <row r="189" spans="1:12" x14ac:dyDescent="0.25">
      <c r="A189">
        <v>934964</v>
      </c>
      <c r="B189">
        <v>14.64299965</v>
      </c>
      <c r="C189">
        <v>0.63239997999999997</v>
      </c>
      <c r="D189">
        <v>1002.4329834</v>
      </c>
      <c r="E189">
        <v>1.08710003</v>
      </c>
      <c r="F189">
        <v>1082.0040283200001</v>
      </c>
      <c r="G189">
        <v>1.4904999699999999</v>
      </c>
      <c r="H189">
        <v>9.9000003020963209E+37</v>
      </c>
      <c r="J189" s="2">
        <f>TREND(Calibration!$A$2:$A$4,Calibration!$B$2:$B$4,C189)</f>
        <v>404.60247134769565</v>
      </c>
      <c r="K189" s="2">
        <f>TREND(Calibration!$A$2:$A$4,Calibration!$C$2:$C$4,E189)</f>
        <v>420.06409650375156</v>
      </c>
      <c r="L189" s="2">
        <f>TREND(Calibration!$A$2:$A$4,Calibration!$D$2:$D$4,G189)</f>
        <v>573.41070021596875</v>
      </c>
    </row>
    <row r="190" spans="1:12" x14ac:dyDescent="0.25">
      <c r="A190">
        <v>939963</v>
      </c>
      <c r="B190">
        <v>14.61200047</v>
      </c>
      <c r="C190">
        <v>0.63180000000000003</v>
      </c>
      <c r="D190">
        <v>1062.6639404299999</v>
      </c>
      <c r="E190">
        <v>1.0898000000000001</v>
      </c>
      <c r="F190">
        <v>1147.45605469</v>
      </c>
      <c r="G190">
        <v>1.49109995</v>
      </c>
      <c r="H190">
        <v>9.9000003020963209E+37</v>
      </c>
      <c r="J190" s="2">
        <f>TREND(Calibration!$A$2:$A$4,Calibration!$B$2:$B$4,C190)</f>
        <v>404.23446111896169</v>
      </c>
      <c r="K190" s="2">
        <f>TREND(Calibration!$A$2:$A$4,Calibration!$C$2:$C$4,E190)</f>
        <v>421.15646528839363</v>
      </c>
      <c r="L190" s="2">
        <f>TREND(Calibration!$A$2:$A$4,Calibration!$D$2:$D$4,G190)</f>
        <v>573.65803534671829</v>
      </c>
    </row>
    <row r="191" spans="1:12" x14ac:dyDescent="0.25">
      <c r="A191">
        <v>944963</v>
      </c>
      <c r="B191">
        <v>14.553000450000001</v>
      </c>
      <c r="C191">
        <v>0.63020003000000002</v>
      </c>
      <c r="D191">
        <v>625.59002685999997</v>
      </c>
      <c r="E191">
        <v>1.08759999</v>
      </c>
      <c r="F191">
        <v>9.9000003020963209E+37</v>
      </c>
      <c r="G191">
        <v>1.4921</v>
      </c>
      <c r="H191">
        <v>9.9000003020963209E+37</v>
      </c>
      <c r="J191" s="2">
        <f>TREND(Calibration!$A$2:$A$4,Calibration!$B$2:$B$4,C191)</f>
        <v>403.25308619701838</v>
      </c>
      <c r="K191" s="2">
        <f>TREND(Calibration!$A$2:$A$4,Calibration!$C$2:$C$4,E191)</f>
        <v>420.26637308370226</v>
      </c>
      <c r="L191" s="2">
        <f>TREND(Calibration!$A$2:$A$4,Calibration!$D$2:$D$4,G191)</f>
        <v>574.07029491788091</v>
      </c>
    </row>
    <row r="192" spans="1:12" x14ac:dyDescent="0.25">
      <c r="A192">
        <v>949963</v>
      </c>
      <c r="B192">
        <v>14.54699993</v>
      </c>
      <c r="C192">
        <v>0.62910001999999998</v>
      </c>
      <c r="D192">
        <v>583.10198975000003</v>
      </c>
      <c r="E192">
        <v>1.0865999500000001</v>
      </c>
      <c r="F192">
        <v>9.9000003020963209E+37</v>
      </c>
      <c r="G192">
        <v>1.4904999699999999</v>
      </c>
      <c r="H192">
        <v>9.9000003020963209E+37</v>
      </c>
      <c r="J192" s="2">
        <f>TREND(Calibration!$A$2:$A$4,Calibration!$B$2:$B$4,C192)</f>
        <v>402.57837215370074</v>
      </c>
      <c r="K192" s="2">
        <f>TREND(Calibration!$A$2:$A$4,Calibration!$C$2:$C$4,E192)</f>
        <v>419.86177137353764</v>
      </c>
      <c r="L192" s="2">
        <f>TREND(Calibration!$A$2:$A$4,Calibration!$D$2:$D$4,G192)</f>
        <v>573.41070021596875</v>
      </c>
    </row>
    <row r="193" spans="1:12" x14ac:dyDescent="0.25">
      <c r="A193">
        <v>954963</v>
      </c>
      <c r="B193">
        <v>14.48499966</v>
      </c>
      <c r="C193">
        <v>0.62910001999999998</v>
      </c>
      <c r="D193">
        <v>765.23999022999999</v>
      </c>
      <c r="E193">
        <v>1.08599997</v>
      </c>
      <c r="F193">
        <v>9.9000003020963209E+37</v>
      </c>
      <c r="G193">
        <v>1.4894000300000001</v>
      </c>
      <c r="H193">
        <v>9.9000003020963209E+37</v>
      </c>
      <c r="J193" s="2">
        <f>TREND(Calibration!$A$2:$A$4,Calibration!$B$2:$B$4,C193)</f>
        <v>402.57837215370074</v>
      </c>
      <c r="K193" s="2">
        <f>TREND(Calibration!$A$2:$A$4,Calibration!$C$2:$C$4,E193)</f>
        <v>419.61902814920194</v>
      </c>
      <c r="L193" s="2">
        <f>TREND(Calibration!$A$2:$A$4,Calibration!$D$2:$D$4,G193)</f>
        <v>572.95726209517022</v>
      </c>
    </row>
    <row r="194" spans="1:12" x14ac:dyDescent="0.25">
      <c r="A194">
        <v>959995</v>
      </c>
      <c r="B194">
        <v>14.472000120000001</v>
      </c>
      <c r="C194">
        <v>0.62639999000000002</v>
      </c>
      <c r="D194">
        <v>9.9000003020963209E+37</v>
      </c>
      <c r="E194">
        <v>1.0811999999999999</v>
      </c>
      <c r="F194">
        <v>9.9000003020963209E+37</v>
      </c>
      <c r="G194">
        <v>1.4900000099999999</v>
      </c>
      <c r="H194">
        <v>9.9000003020963209E+37</v>
      </c>
      <c r="J194" s="2">
        <f>TREND(Calibration!$A$2:$A$4,Calibration!$B$2:$B$4,C194)</f>
        <v>400.92225251989845</v>
      </c>
      <c r="K194" s="2">
        <f>TREND(Calibration!$A$2:$A$4,Calibration!$C$2:$C$4,E194)</f>
        <v>417.67702975839819</v>
      </c>
      <c r="L194" s="2">
        <f>TREND(Calibration!$A$2:$A$4,Calibration!$D$2:$D$4,G194)</f>
        <v>573.20459722591977</v>
      </c>
    </row>
    <row r="195" spans="1:12" x14ac:dyDescent="0.25">
      <c r="A195">
        <v>964964</v>
      </c>
      <c r="B195">
        <v>14.49800014</v>
      </c>
      <c r="C195">
        <v>0.62699996999999996</v>
      </c>
      <c r="D195">
        <v>546.89801024999997</v>
      </c>
      <c r="E195">
        <v>1.0806000200000001</v>
      </c>
      <c r="F195">
        <v>9.9000003020963209E+37</v>
      </c>
      <c r="G195">
        <v>1.48889995</v>
      </c>
      <c r="H195">
        <v>9.9000003020963209E+37</v>
      </c>
      <c r="J195" s="2">
        <f>TREND(Calibration!$A$2:$A$4,Calibration!$B$2:$B$4,C195)</f>
        <v>401.29026274863241</v>
      </c>
      <c r="K195" s="2">
        <f>TREND(Calibration!$A$2:$A$4,Calibration!$C$2:$C$4,E195)</f>
        <v>417.43428653406261</v>
      </c>
      <c r="L195" s="2">
        <f>TREND(Calibration!$A$2:$A$4,Calibration!$D$2:$D$4,G195)</f>
        <v>572.75110963644613</v>
      </c>
    </row>
    <row r="196" spans="1:12" x14ac:dyDescent="0.25">
      <c r="A196">
        <v>969963</v>
      </c>
      <c r="B196">
        <v>14.54300022</v>
      </c>
      <c r="C196">
        <v>0.62749999999999995</v>
      </c>
      <c r="D196">
        <v>911.33599853999999</v>
      </c>
      <c r="E196">
        <v>1.079</v>
      </c>
      <c r="F196">
        <v>9.9000003020963209E+37</v>
      </c>
      <c r="G196">
        <v>1.4878</v>
      </c>
      <c r="H196">
        <v>9.9000003020963209E+37</v>
      </c>
      <c r="J196" s="2">
        <f>TREND(Calibration!$A$2:$A$4,Calibration!$B$2:$B$4,C196)</f>
        <v>401.59696656321603</v>
      </c>
      <c r="K196" s="2">
        <f>TREND(Calibration!$A$2:$A$4,Calibration!$C$2:$C$4,E196)</f>
        <v>416.78694159956223</v>
      </c>
      <c r="L196" s="2">
        <f>TREND(Calibration!$A$2:$A$4,Calibration!$D$2:$D$4,G196)</f>
        <v>572.29766739325794</v>
      </c>
    </row>
    <row r="197" spans="1:12" x14ac:dyDescent="0.25">
      <c r="A197">
        <v>974963</v>
      </c>
      <c r="B197">
        <v>14.57900047</v>
      </c>
      <c r="C197">
        <v>0.62699996999999996</v>
      </c>
      <c r="D197">
        <v>641.44000243999994</v>
      </c>
      <c r="E197">
        <v>1.0747</v>
      </c>
      <c r="F197">
        <v>9.9000003020963209E+37</v>
      </c>
      <c r="G197">
        <v>1.4894000300000001</v>
      </c>
      <c r="H197">
        <v>9.9000003020963209E+37</v>
      </c>
      <c r="J197" s="2">
        <f>TREND(Calibration!$A$2:$A$4,Calibration!$B$2:$B$4,C197)</f>
        <v>401.29026274863241</v>
      </c>
      <c r="K197" s="2">
        <f>TREND(Calibration!$A$2:$A$4,Calibration!$C$2:$C$4,E197)</f>
        <v>415.04722383456453</v>
      </c>
      <c r="L197" s="2">
        <f>TREND(Calibration!$A$2:$A$4,Calibration!$D$2:$D$4,G197)</f>
        <v>572.95726209517022</v>
      </c>
    </row>
    <row r="198" spans="1:12" x14ac:dyDescent="0.25">
      <c r="A198">
        <v>979982</v>
      </c>
      <c r="B198">
        <v>14.59899998</v>
      </c>
      <c r="C198">
        <v>0.62970000999999998</v>
      </c>
      <c r="D198">
        <v>916.90502930000002</v>
      </c>
      <c r="E198">
        <v>1.0806000200000001</v>
      </c>
      <c r="F198">
        <v>9.9000003020963209E+37</v>
      </c>
      <c r="G198">
        <v>1.4900000099999999</v>
      </c>
      <c r="H198">
        <v>9.9000003020963209E+37</v>
      </c>
      <c r="J198" s="2">
        <f>TREND(Calibration!$A$2:$A$4,Calibration!$B$2:$B$4,C198)</f>
        <v>402.94638851614303</v>
      </c>
      <c r="K198" s="2">
        <f>TREND(Calibration!$A$2:$A$4,Calibration!$C$2:$C$4,E198)</f>
        <v>417.43428653406261</v>
      </c>
      <c r="L198" s="2">
        <f>TREND(Calibration!$A$2:$A$4,Calibration!$D$2:$D$4,G198)</f>
        <v>573.20459722591977</v>
      </c>
    </row>
    <row r="199" spans="1:12" x14ac:dyDescent="0.25">
      <c r="A199">
        <v>984964</v>
      </c>
      <c r="B199">
        <v>14.618000029999999</v>
      </c>
      <c r="C199">
        <v>0.62589996999999997</v>
      </c>
      <c r="D199">
        <v>1021.9260253899999</v>
      </c>
      <c r="E199">
        <v>1.0724999900000001</v>
      </c>
      <c r="F199">
        <v>1245.5279541</v>
      </c>
      <c r="G199">
        <v>1.48889995</v>
      </c>
      <c r="H199">
        <v>9.9000003020963209E+37</v>
      </c>
      <c r="J199" s="2">
        <f>TREND(Calibration!$A$2:$A$4,Calibration!$B$2:$B$4,C199)</f>
        <v>400.6155548390231</v>
      </c>
      <c r="K199" s="2">
        <f>TREND(Calibration!$A$2:$A$4,Calibration!$C$2:$C$4,E199)</f>
        <v>414.15713162987328</v>
      </c>
      <c r="L199" s="2">
        <f>TREND(Calibration!$A$2:$A$4,Calibration!$D$2:$D$4,G199)</f>
        <v>572.75110963644613</v>
      </c>
    </row>
    <row r="200" spans="1:12" x14ac:dyDescent="0.25">
      <c r="A200">
        <v>989986</v>
      </c>
      <c r="B200">
        <v>14.597999570000001</v>
      </c>
      <c r="C200">
        <v>0.62159997</v>
      </c>
      <c r="D200">
        <v>9.9000003020963209E+37</v>
      </c>
      <c r="E200">
        <v>1.07089996</v>
      </c>
      <c r="F200">
        <v>588.48797606999995</v>
      </c>
      <c r="G200">
        <v>1.4904999699999999</v>
      </c>
      <c r="H200">
        <v>9.9000003020963209E+37</v>
      </c>
      <c r="J200" s="2">
        <f>TREND(Calibration!$A$2:$A$4,Calibration!$B$2:$B$4,C200)</f>
        <v>397.9780602832775</v>
      </c>
      <c r="K200" s="2">
        <f>TREND(Calibration!$A$2:$A$4,Calibration!$C$2:$C$4,E200)</f>
        <v>413.5097826495176</v>
      </c>
      <c r="L200" s="2">
        <f>TREND(Calibration!$A$2:$A$4,Calibration!$D$2:$D$4,G200)</f>
        <v>573.41070021596875</v>
      </c>
    </row>
    <row r="201" spans="1:12" x14ac:dyDescent="0.25">
      <c r="A201">
        <v>995002</v>
      </c>
      <c r="B201">
        <v>14.58199978</v>
      </c>
      <c r="C201">
        <v>0.62540001000000001</v>
      </c>
      <c r="D201">
        <v>934.17901611000002</v>
      </c>
      <c r="E201">
        <v>1.07089996</v>
      </c>
      <c r="F201">
        <v>547.90698241999996</v>
      </c>
      <c r="G201">
        <v>1.49160004</v>
      </c>
      <c r="H201">
        <v>9.9000003020963209E+37</v>
      </c>
      <c r="J201" s="2">
        <f>TREND(Calibration!$A$2:$A$4,Calibration!$B$2:$B$4,C201)</f>
        <v>400.30889396039743</v>
      </c>
      <c r="K201" s="2">
        <f>TREND(Calibration!$A$2:$A$4,Calibration!$C$2:$C$4,E201)</f>
        <v>413.5097826495176</v>
      </c>
      <c r="L201" s="2">
        <f>TREND(Calibration!$A$2:$A$4,Calibration!$D$2:$D$4,G201)</f>
        <v>573.86419192783205</v>
      </c>
    </row>
    <row r="202" spans="1:12" x14ac:dyDescent="0.25">
      <c r="A202">
        <v>999964</v>
      </c>
      <c r="B202">
        <v>14.59500027</v>
      </c>
      <c r="C202">
        <v>0.62970000999999998</v>
      </c>
      <c r="D202">
        <v>604.45300293000003</v>
      </c>
      <c r="E202">
        <v>1.0704</v>
      </c>
      <c r="F202">
        <v>793.72198486000002</v>
      </c>
      <c r="G202">
        <v>1.4894000300000001</v>
      </c>
      <c r="H202">
        <v>9.9000003020963209E+37</v>
      </c>
      <c r="J202" s="2">
        <f>TREND(Calibration!$A$2:$A$4,Calibration!$B$2:$B$4,C202)</f>
        <v>402.94638851614303</v>
      </c>
      <c r="K202" s="2">
        <f>TREND(Calibration!$A$2:$A$4,Calibration!$C$2:$C$4,E202)</f>
        <v>413.3075060695669</v>
      </c>
      <c r="L202" s="2">
        <f>TREND(Calibration!$A$2:$A$4,Calibration!$D$2:$D$4,G202)</f>
        <v>572.95726209517022</v>
      </c>
    </row>
    <row r="203" spans="1:12" x14ac:dyDescent="0.25">
      <c r="A203">
        <v>1004964</v>
      </c>
      <c r="B203">
        <v>14.57600021</v>
      </c>
      <c r="C203">
        <v>0.62699996999999996</v>
      </c>
      <c r="D203">
        <v>1337.27697754</v>
      </c>
      <c r="E203">
        <v>1.06869996</v>
      </c>
      <c r="F203">
        <v>592.31799316000001</v>
      </c>
      <c r="G203">
        <v>1.4900000099999999</v>
      </c>
      <c r="H203">
        <v>9.9000003020963209E+37</v>
      </c>
      <c r="J203" s="2">
        <f>TREND(Calibration!$A$2:$A$4,Calibration!$B$2:$B$4,C203)</f>
        <v>401.29026274863241</v>
      </c>
      <c r="K203" s="2">
        <f>TREND(Calibration!$A$2:$A$4,Calibration!$C$2:$C$4,E203)</f>
        <v>412.61969449068158</v>
      </c>
      <c r="L203" s="2">
        <f>TREND(Calibration!$A$2:$A$4,Calibration!$D$2:$D$4,G203)</f>
        <v>573.20459722591977</v>
      </c>
    </row>
    <row r="204" spans="1:12" x14ac:dyDescent="0.25">
      <c r="A204">
        <v>1009964</v>
      </c>
      <c r="B204">
        <v>14.57600021</v>
      </c>
      <c r="C204">
        <v>0.62589996999999997</v>
      </c>
      <c r="D204">
        <v>9.9000003020963209E+37</v>
      </c>
      <c r="E204">
        <v>1.06500006</v>
      </c>
      <c r="F204">
        <v>399.82998657000002</v>
      </c>
      <c r="G204">
        <v>1.48889995</v>
      </c>
      <c r="H204">
        <v>9.9000003020963209E+37</v>
      </c>
      <c r="J204" s="2">
        <f>TREND(Calibration!$A$2:$A$4,Calibration!$B$2:$B$4,C204)</f>
        <v>400.6155548390231</v>
      </c>
      <c r="K204" s="2">
        <f>TREND(Calibration!$A$2:$A$4,Calibration!$C$2:$C$4,E204)</f>
        <v>411.1227685002828</v>
      </c>
      <c r="L204" s="2">
        <f>TREND(Calibration!$A$2:$A$4,Calibration!$D$2:$D$4,G204)</f>
        <v>572.75110963644613</v>
      </c>
    </row>
    <row r="205" spans="1:12" x14ac:dyDescent="0.25">
      <c r="A205">
        <v>1014963</v>
      </c>
      <c r="B205">
        <v>14.6079998</v>
      </c>
      <c r="C205">
        <v>0.62749999999999995</v>
      </c>
      <c r="D205">
        <v>9.9000003020963209E+37</v>
      </c>
      <c r="E205">
        <v>1.07140005</v>
      </c>
      <c r="F205">
        <v>181.75</v>
      </c>
      <c r="G205">
        <v>1.4883999800000001</v>
      </c>
      <c r="H205">
        <v>9.9000003020963209E+37</v>
      </c>
      <c r="J205" s="2">
        <f>TREND(Calibration!$A$2:$A$4,Calibration!$B$2:$B$4,C205)</f>
        <v>401.59696656321603</v>
      </c>
      <c r="K205" s="2">
        <f>TREND(Calibration!$A$2:$A$4,Calibration!$C$2:$C$4,E205)</f>
        <v>413.71211182558687</v>
      </c>
      <c r="L205" s="2">
        <f>TREND(Calibration!$A$2:$A$4,Calibration!$D$2:$D$4,G205)</f>
        <v>572.5450025240076</v>
      </c>
    </row>
    <row r="206" spans="1:12" x14ac:dyDescent="0.25">
      <c r="A206">
        <v>1019978</v>
      </c>
      <c r="B206">
        <v>14.63799953</v>
      </c>
      <c r="C206">
        <v>0.63020003000000002</v>
      </c>
      <c r="D206">
        <v>1152.5100097699999</v>
      </c>
      <c r="E206">
        <v>1.0677000299999999</v>
      </c>
      <c r="F206">
        <v>286.64498901000002</v>
      </c>
      <c r="G206">
        <v>1.48730004</v>
      </c>
      <c r="H206">
        <v>9.9000003020963209E+37</v>
      </c>
      <c r="J206" s="2">
        <f>TREND(Calibration!$A$2:$A$4,Calibration!$B$2:$B$4,C206)</f>
        <v>403.25308619701838</v>
      </c>
      <c r="K206" s="2">
        <f>TREND(Calibration!$A$2:$A$4,Calibration!$C$2:$C$4,E206)</f>
        <v>412.21513728492477</v>
      </c>
      <c r="L206" s="2">
        <f>TREND(Calibration!$A$2:$A$4,Calibration!$D$2:$D$4,G206)</f>
        <v>572.09156440320908</v>
      </c>
    </row>
    <row r="207" spans="1:12" x14ac:dyDescent="0.25">
      <c r="A207">
        <v>1024964</v>
      </c>
      <c r="B207">
        <v>14.696000099999999</v>
      </c>
      <c r="C207">
        <v>0.63349997999999996</v>
      </c>
      <c r="D207">
        <v>1178.89099121</v>
      </c>
      <c r="E207">
        <v>1.06500006</v>
      </c>
      <c r="F207">
        <v>350.92498778999999</v>
      </c>
      <c r="G207">
        <v>1.4900000099999999</v>
      </c>
      <c r="H207">
        <v>9.9000003020963209E+37</v>
      </c>
      <c r="J207" s="2">
        <f>TREND(Calibration!$A$2:$A$4,Calibration!$B$2:$B$4,C207)</f>
        <v>405.27717925730502</v>
      </c>
      <c r="K207" s="2">
        <f>TREND(Calibration!$A$2:$A$4,Calibration!$C$2:$C$4,E207)</f>
        <v>411.1227685002828</v>
      </c>
      <c r="L207" s="2">
        <f>TREND(Calibration!$A$2:$A$4,Calibration!$D$2:$D$4,G207)</f>
        <v>573.20459722591977</v>
      </c>
    </row>
    <row r="208" spans="1:12" x14ac:dyDescent="0.25">
      <c r="A208">
        <v>1029983</v>
      </c>
      <c r="B208">
        <v>14.708999629999999</v>
      </c>
      <c r="C208">
        <v>0.63129997000000004</v>
      </c>
      <c r="D208">
        <v>9.9000003020963209E+37</v>
      </c>
      <c r="E208">
        <v>1.0633000100000001</v>
      </c>
      <c r="F208">
        <v>541.53497314000003</v>
      </c>
      <c r="G208">
        <v>1.4904999699999999</v>
      </c>
      <c r="H208">
        <v>9.9000003020963209E+37</v>
      </c>
      <c r="J208" s="2">
        <f>TREND(Calibration!$A$2:$A$4,Calibration!$B$2:$B$4,C208)</f>
        <v>403.92775730437813</v>
      </c>
      <c r="K208" s="2">
        <f>TREND(Calibration!$A$2:$A$4,Calibration!$C$2:$C$4,E208)</f>
        <v>410.43495287554225</v>
      </c>
      <c r="L208" s="2">
        <f>TREND(Calibration!$A$2:$A$4,Calibration!$D$2:$D$4,G208)</f>
        <v>573.41070021596875</v>
      </c>
    </row>
    <row r="209" spans="1:12" x14ac:dyDescent="0.25">
      <c r="A209">
        <v>1034964</v>
      </c>
      <c r="B209">
        <v>14.809000019999999</v>
      </c>
      <c r="C209">
        <v>0.62480002999999995</v>
      </c>
      <c r="D209">
        <v>1001.10498047</v>
      </c>
      <c r="E209">
        <v>1.06500006</v>
      </c>
      <c r="F209">
        <v>524.34802246000004</v>
      </c>
      <c r="G209">
        <v>1.48730004</v>
      </c>
      <c r="H209">
        <v>9.9000003020963209E+37</v>
      </c>
      <c r="J209" s="2">
        <f>TREND(Calibration!$A$2:$A$4,Calibration!$B$2:$B$4,C209)</f>
        <v>399.94088373166335</v>
      </c>
      <c r="K209" s="2">
        <f>TREND(Calibration!$A$2:$A$4,Calibration!$C$2:$C$4,E209)</f>
        <v>411.1227685002828</v>
      </c>
      <c r="L209" s="2">
        <f>TREND(Calibration!$A$2:$A$4,Calibration!$D$2:$D$4,G209)</f>
        <v>572.09156440320908</v>
      </c>
    </row>
    <row r="210" spans="1:12" x14ac:dyDescent="0.25">
      <c r="A210">
        <v>1039980</v>
      </c>
      <c r="B210">
        <v>14.81499958</v>
      </c>
      <c r="C210">
        <v>0.62749999999999995</v>
      </c>
      <c r="D210">
        <v>9.9000003020963209E+37</v>
      </c>
      <c r="E210">
        <v>1.0633000100000001</v>
      </c>
      <c r="F210">
        <v>160.77999878</v>
      </c>
      <c r="G210">
        <v>1.4894000300000001</v>
      </c>
      <c r="H210">
        <v>9.9000003020963209E+37</v>
      </c>
      <c r="J210" s="2">
        <f>TREND(Calibration!$A$2:$A$4,Calibration!$B$2:$B$4,C210)</f>
        <v>401.59696656321603</v>
      </c>
      <c r="K210" s="2">
        <f>TREND(Calibration!$A$2:$A$4,Calibration!$C$2:$C$4,E210)</f>
        <v>410.43495287554225</v>
      </c>
      <c r="L210" s="2">
        <f>TREND(Calibration!$A$2:$A$4,Calibration!$D$2:$D$4,G210)</f>
        <v>572.95726209517022</v>
      </c>
    </row>
    <row r="211" spans="1:12" x14ac:dyDescent="0.25">
      <c r="A211">
        <v>1044961</v>
      </c>
      <c r="B211">
        <v>14.786999700000001</v>
      </c>
      <c r="C211">
        <v>0.62370002000000002</v>
      </c>
      <c r="D211">
        <v>9.9000003020963209E+37</v>
      </c>
      <c r="E211">
        <v>1.0633000100000001</v>
      </c>
      <c r="F211">
        <v>49.596000670000002</v>
      </c>
      <c r="G211">
        <v>1.49109995</v>
      </c>
      <c r="H211">
        <v>9.9000003020963209E+37</v>
      </c>
      <c r="J211" s="2">
        <f>TREND(Calibration!$A$2:$A$4,Calibration!$B$2:$B$4,C211)</f>
        <v>399.26616968834577</v>
      </c>
      <c r="K211" s="2">
        <f>TREND(Calibration!$A$2:$A$4,Calibration!$C$2:$C$4,E211)</f>
        <v>410.43495287554225</v>
      </c>
      <c r="L211" s="2">
        <f>TREND(Calibration!$A$2:$A$4,Calibration!$D$2:$D$4,G211)</f>
        <v>573.65803534671829</v>
      </c>
    </row>
    <row r="212" spans="1:12" x14ac:dyDescent="0.25">
      <c r="A212">
        <v>1049960</v>
      </c>
      <c r="B212">
        <v>14.708999629999999</v>
      </c>
      <c r="C212">
        <v>0.62540001000000001</v>
      </c>
      <c r="D212">
        <v>9.9000003020963209E+37</v>
      </c>
      <c r="E212">
        <v>1.0628000500000001</v>
      </c>
      <c r="F212">
        <v>-9.9000003020963209E+37</v>
      </c>
      <c r="G212">
        <v>1.49109995</v>
      </c>
      <c r="H212">
        <v>9.9000003020963209E+37</v>
      </c>
      <c r="J212" s="2">
        <f>TREND(Calibration!$A$2:$A$4,Calibration!$B$2:$B$4,C212)</f>
        <v>400.30889396039743</v>
      </c>
      <c r="K212" s="2">
        <f>TREND(Calibration!$A$2:$A$4,Calibration!$C$2:$C$4,E212)</f>
        <v>410.23267629559155</v>
      </c>
      <c r="L212" s="2">
        <f>TREND(Calibration!$A$2:$A$4,Calibration!$D$2:$D$4,G212)</f>
        <v>573.65803534671829</v>
      </c>
    </row>
    <row r="213" spans="1:12" x14ac:dyDescent="0.25">
      <c r="A213">
        <v>1054961</v>
      </c>
      <c r="B213">
        <v>14.71800041</v>
      </c>
      <c r="C213">
        <v>0.62429999999999997</v>
      </c>
      <c r="D213">
        <v>9.9000003020963209E+37</v>
      </c>
      <c r="E213">
        <v>1.06060004</v>
      </c>
      <c r="F213">
        <v>-9.9000003020963209E+37</v>
      </c>
      <c r="G213">
        <v>1.49109995</v>
      </c>
      <c r="H213">
        <v>9.9000003020963209E+37</v>
      </c>
      <c r="J213" s="2">
        <f>TREND(Calibration!$A$2:$A$4,Calibration!$B$2:$B$4,C213)</f>
        <v>399.63417991707979</v>
      </c>
      <c r="K213" s="2">
        <f>TREND(Calibration!$A$2:$A$4,Calibration!$C$2:$C$4,E213)</f>
        <v>409.34258409090017</v>
      </c>
      <c r="L213" s="2">
        <f>TREND(Calibration!$A$2:$A$4,Calibration!$D$2:$D$4,G213)</f>
        <v>573.65803534671829</v>
      </c>
    </row>
    <row r="214" spans="1:12" x14ac:dyDescent="0.25">
      <c r="A214">
        <v>1059959</v>
      </c>
      <c r="B214">
        <v>14.73700047</v>
      </c>
      <c r="C214">
        <v>0.62159997</v>
      </c>
      <c r="D214">
        <v>1283.7760009799999</v>
      </c>
      <c r="E214">
        <v>1.0600999600000001</v>
      </c>
      <c r="F214">
        <v>-112.3730011</v>
      </c>
      <c r="G214">
        <v>1.4904999699999999</v>
      </c>
      <c r="H214">
        <v>9.9000003020963209E+37</v>
      </c>
      <c r="J214" s="2">
        <f>TREND(Calibration!$A$2:$A$4,Calibration!$B$2:$B$4,C214)</f>
        <v>397.9780602832775</v>
      </c>
      <c r="K214" s="2">
        <f>TREND(Calibration!$A$2:$A$4,Calibration!$C$2:$C$4,E214)</f>
        <v>409.14025896068625</v>
      </c>
      <c r="L214" s="2">
        <f>TREND(Calibration!$A$2:$A$4,Calibration!$D$2:$D$4,G214)</f>
        <v>573.41070021596875</v>
      </c>
    </row>
    <row r="215" spans="1:12" x14ac:dyDescent="0.25">
      <c r="A215">
        <v>1064960</v>
      </c>
      <c r="B215">
        <v>14.69200039</v>
      </c>
      <c r="C215">
        <v>0.62910001999999998</v>
      </c>
      <c r="D215">
        <v>1251.7280273399999</v>
      </c>
      <c r="E215">
        <v>1.05900002</v>
      </c>
      <c r="F215">
        <v>-9.9000003020963209E+37</v>
      </c>
      <c r="G215">
        <v>1.49109995</v>
      </c>
      <c r="H215">
        <v>9.9000003020963209E+37</v>
      </c>
      <c r="J215" s="2">
        <f>TREND(Calibration!$A$2:$A$4,Calibration!$B$2:$B$4,C215)</f>
        <v>402.57837215370074</v>
      </c>
      <c r="K215" s="2">
        <f>TREND(Calibration!$A$2:$A$4,Calibration!$C$2:$C$4,E215)</f>
        <v>408.69523915639985</v>
      </c>
      <c r="L215" s="2">
        <f>TREND(Calibration!$A$2:$A$4,Calibration!$D$2:$D$4,G215)</f>
        <v>573.65803534671829</v>
      </c>
    </row>
    <row r="216" spans="1:12" x14ac:dyDescent="0.25">
      <c r="A216">
        <v>1069960</v>
      </c>
      <c r="B216">
        <v>14.65999985</v>
      </c>
      <c r="C216">
        <v>0.62209999999999999</v>
      </c>
      <c r="D216">
        <v>1113.2280273399999</v>
      </c>
      <c r="E216">
        <v>1.05739999</v>
      </c>
      <c r="F216">
        <v>314.00201415999999</v>
      </c>
      <c r="G216">
        <v>1.4900000099999999</v>
      </c>
      <c r="H216">
        <v>9.9000003020963209E+37</v>
      </c>
      <c r="J216" s="2">
        <f>TREND(Calibration!$A$2:$A$4,Calibration!$B$2:$B$4,C216)</f>
        <v>398.28476409786111</v>
      </c>
      <c r="K216" s="2">
        <f>TREND(Calibration!$A$2:$A$4,Calibration!$C$2:$C$4,E216)</f>
        <v>408.04789017604418</v>
      </c>
      <c r="L216" s="2">
        <f>TREND(Calibration!$A$2:$A$4,Calibration!$D$2:$D$4,G216)</f>
        <v>573.20459722591977</v>
      </c>
    </row>
    <row r="217" spans="1:12" x14ac:dyDescent="0.25">
      <c r="A217">
        <v>1074961</v>
      </c>
      <c r="B217">
        <v>14.63399982</v>
      </c>
      <c r="C217">
        <v>0.62910001999999998</v>
      </c>
      <c r="D217">
        <v>1111.2879638700001</v>
      </c>
      <c r="E217">
        <v>1.05630004</v>
      </c>
      <c r="F217">
        <v>636.87902831999997</v>
      </c>
      <c r="G217">
        <v>1.48889995</v>
      </c>
      <c r="H217">
        <v>9.9000003020963209E+37</v>
      </c>
      <c r="J217" s="2">
        <f>TREND(Calibration!$A$2:$A$4,Calibration!$B$2:$B$4,C217)</f>
        <v>402.57837215370074</v>
      </c>
      <c r="K217" s="2">
        <f>TREND(Calibration!$A$2:$A$4,Calibration!$C$2:$C$4,E217)</f>
        <v>407.60286632590254</v>
      </c>
      <c r="L217" s="2">
        <f>TREND(Calibration!$A$2:$A$4,Calibration!$D$2:$D$4,G217)</f>
        <v>572.75110963644613</v>
      </c>
    </row>
    <row r="218" spans="1:12" x14ac:dyDescent="0.25">
      <c r="A218">
        <v>1079961</v>
      </c>
      <c r="B218">
        <v>14.6079998</v>
      </c>
      <c r="C218">
        <v>0.62749999999999995</v>
      </c>
      <c r="D218">
        <v>495.30801392000001</v>
      </c>
      <c r="E218">
        <v>1.0542000499999999</v>
      </c>
      <c r="F218">
        <v>9.9000003020963209E+37</v>
      </c>
      <c r="G218">
        <v>1.4883999800000001</v>
      </c>
      <c r="H218">
        <v>9.9000003020963209E+37</v>
      </c>
      <c r="J218" s="2">
        <f>TREND(Calibration!$A$2:$A$4,Calibration!$B$2:$B$4,C218)</f>
        <v>401.59696656321603</v>
      </c>
      <c r="K218" s="2">
        <f>TREND(Calibration!$A$2:$A$4,Calibration!$C$2:$C$4,E218)</f>
        <v>406.7532407655961</v>
      </c>
      <c r="L218" s="2">
        <f>TREND(Calibration!$A$2:$A$4,Calibration!$D$2:$D$4,G218)</f>
        <v>572.5450025240076</v>
      </c>
    </row>
    <row r="219" spans="1:12" x14ac:dyDescent="0.25">
      <c r="A219">
        <v>1084961</v>
      </c>
      <c r="B219">
        <v>14.51399994</v>
      </c>
      <c r="C219">
        <v>0.62159997</v>
      </c>
      <c r="D219">
        <v>9.9000003020963209E+37</v>
      </c>
      <c r="E219">
        <v>1.0547000200000001</v>
      </c>
      <c r="F219">
        <v>629.93499756000006</v>
      </c>
      <c r="G219">
        <v>1.48730004</v>
      </c>
      <c r="H219">
        <v>9.9000003020963209E+37</v>
      </c>
      <c r="J219" s="2">
        <f>TREND(Calibration!$A$2:$A$4,Calibration!$B$2:$B$4,C219)</f>
        <v>397.9780602832775</v>
      </c>
      <c r="K219" s="2">
        <f>TREND(Calibration!$A$2:$A$4,Calibration!$C$2:$C$4,E219)</f>
        <v>406.95552139140216</v>
      </c>
      <c r="L219" s="2">
        <f>TREND(Calibration!$A$2:$A$4,Calibration!$D$2:$D$4,G219)</f>
        <v>572.09156440320908</v>
      </c>
    </row>
    <row r="220" spans="1:12" x14ac:dyDescent="0.25">
      <c r="A220">
        <v>1089960</v>
      </c>
      <c r="B220">
        <v>14.43299961</v>
      </c>
      <c r="C220">
        <v>0.62589996999999997</v>
      </c>
      <c r="D220">
        <v>1221.1159668</v>
      </c>
      <c r="E220">
        <v>1.0547000200000001</v>
      </c>
      <c r="F220">
        <v>753.03802489999998</v>
      </c>
      <c r="G220">
        <v>1.4878</v>
      </c>
      <c r="H220">
        <v>9.9000003020963209E+37</v>
      </c>
      <c r="J220" s="2">
        <f>TREND(Calibration!$A$2:$A$4,Calibration!$B$2:$B$4,C220)</f>
        <v>400.6155548390231</v>
      </c>
      <c r="K220" s="2">
        <f>TREND(Calibration!$A$2:$A$4,Calibration!$C$2:$C$4,E220)</f>
        <v>406.95552139140216</v>
      </c>
      <c r="L220" s="2">
        <f>TREND(Calibration!$A$2:$A$4,Calibration!$D$2:$D$4,G220)</f>
        <v>572.29766739325794</v>
      </c>
    </row>
    <row r="221" spans="1:12" x14ac:dyDescent="0.25">
      <c r="A221">
        <v>1094961</v>
      </c>
      <c r="B221">
        <v>14.381999970000001</v>
      </c>
      <c r="C221">
        <v>0.62050002999999998</v>
      </c>
      <c r="D221">
        <v>375.40100097999999</v>
      </c>
      <c r="E221">
        <v>1.05359995</v>
      </c>
      <c r="F221">
        <v>9.9000003020963209E+37</v>
      </c>
      <c r="G221">
        <v>1.4900000099999999</v>
      </c>
      <c r="H221">
        <v>1168.81994629</v>
      </c>
      <c r="J221" s="2">
        <f>TREND(Calibration!$A$2:$A$4,Calibration!$B$2:$B$4,C221)</f>
        <v>397.30338917591774</v>
      </c>
      <c r="K221" s="2">
        <f>TREND(Calibration!$A$2:$A$4,Calibration!$C$2:$C$4,E221)</f>
        <v>406.51044899099725</v>
      </c>
      <c r="L221" s="2">
        <f>TREND(Calibration!$A$2:$A$4,Calibration!$D$2:$D$4,G221)</f>
        <v>573.20459722591977</v>
      </c>
    </row>
    <row r="222" spans="1:12" x14ac:dyDescent="0.25">
      <c r="A222">
        <v>1099961</v>
      </c>
      <c r="B222">
        <v>14.2840004</v>
      </c>
      <c r="C222">
        <v>0.62269998000000004</v>
      </c>
      <c r="D222">
        <v>1259.9980468700001</v>
      </c>
      <c r="E222">
        <v>1.0508999800000001</v>
      </c>
      <c r="F222">
        <v>703.91601562000005</v>
      </c>
      <c r="G222">
        <v>1.48730004</v>
      </c>
      <c r="H222">
        <v>9.9000003020963209E+37</v>
      </c>
      <c r="J222" s="2">
        <f>TREND(Calibration!$A$2:$A$4,Calibration!$B$2:$B$4,C222)</f>
        <v>398.65277432659514</v>
      </c>
      <c r="K222" s="2">
        <f>TREND(Calibration!$A$2:$A$4,Calibration!$C$2:$C$4,E222)</f>
        <v>405.41808020635528</v>
      </c>
      <c r="L222" s="2">
        <f>TREND(Calibration!$A$2:$A$4,Calibration!$D$2:$D$4,G222)</f>
        <v>572.09156440320908</v>
      </c>
    </row>
    <row r="223" spans="1:12" x14ac:dyDescent="0.25">
      <c r="A223">
        <v>1104961</v>
      </c>
      <c r="B223">
        <v>14.227999690000001</v>
      </c>
      <c r="C223">
        <v>0.62589996999999997</v>
      </c>
      <c r="D223">
        <v>309.37899779999998</v>
      </c>
      <c r="E223">
        <v>1.0508999800000001</v>
      </c>
      <c r="F223">
        <v>981.22198486000002</v>
      </c>
      <c r="G223">
        <v>1.48730004</v>
      </c>
      <c r="H223">
        <v>9.9000003020963209E+37</v>
      </c>
      <c r="J223" s="2">
        <f>TREND(Calibration!$A$2:$A$4,Calibration!$B$2:$B$4,C223)</f>
        <v>400.6155548390231</v>
      </c>
      <c r="K223" s="2">
        <f>TREND(Calibration!$A$2:$A$4,Calibration!$C$2:$C$4,E223)</f>
        <v>405.41808020635528</v>
      </c>
      <c r="L223" s="2">
        <f>TREND(Calibration!$A$2:$A$4,Calibration!$D$2:$D$4,G223)</f>
        <v>572.09156440320908</v>
      </c>
    </row>
    <row r="224" spans="1:12" x14ac:dyDescent="0.25">
      <c r="A224">
        <v>1109960</v>
      </c>
      <c r="B224">
        <v>14.21199989</v>
      </c>
      <c r="C224">
        <v>0.63020003000000002</v>
      </c>
      <c r="D224">
        <v>823.35198975000003</v>
      </c>
      <c r="E224">
        <v>1.0492999599999999</v>
      </c>
      <c r="F224">
        <v>1284.50598145</v>
      </c>
      <c r="G224">
        <v>1.4904999699999999</v>
      </c>
      <c r="H224">
        <v>9.9000003020963209E+37</v>
      </c>
      <c r="J224" s="2">
        <f>TREND(Calibration!$A$2:$A$4,Calibration!$B$2:$B$4,C224)</f>
        <v>403.25308619701838</v>
      </c>
      <c r="K224" s="2">
        <f>TREND(Calibration!$A$2:$A$4,Calibration!$C$2:$C$4,E224)</f>
        <v>404.77073527185485</v>
      </c>
      <c r="L224" s="2">
        <f>TREND(Calibration!$A$2:$A$4,Calibration!$D$2:$D$4,G224)</f>
        <v>573.41070021596875</v>
      </c>
    </row>
    <row r="225" spans="1:12" x14ac:dyDescent="0.25">
      <c r="A225">
        <v>1114961</v>
      </c>
      <c r="B225">
        <v>14.274000170000001</v>
      </c>
      <c r="C225">
        <v>0.62970000999999998</v>
      </c>
      <c r="D225">
        <v>851.35400390999996</v>
      </c>
      <c r="E225">
        <v>1.0492999599999999</v>
      </c>
      <c r="F225">
        <v>9.9000003020963209E+37</v>
      </c>
      <c r="G225">
        <v>1.48889995</v>
      </c>
      <c r="H225">
        <v>9.9000003020963209E+37</v>
      </c>
      <c r="J225" s="2">
        <f>TREND(Calibration!$A$2:$A$4,Calibration!$B$2:$B$4,C225)</f>
        <v>402.94638851614303</v>
      </c>
      <c r="K225" s="2">
        <f>TREND(Calibration!$A$2:$A$4,Calibration!$C$2:$C$4,E225)</f>
        <v>404.77073527185485</v>
      </c>
      <c r="L225" s="2">
        <f>TREND(Calibration!$A$2:$A$4,Calibration!$D$2:$D$4,G225)</f>
        <v>572.75110963644613</v>
      </c>
    </row>
    <row r="226" spans="1:12" x14ac:dyDescent="0.25">
      <c r="A226">
        <v>1119960</v>
      </c>
      <c r="B226">
        <v>14.274000170000001</v>
      </c>
      <c r="C226">
        <v>0.63129997000000004</v>
      </c>
      <c r="D226">
        <v>891.11401366999996</v>
      </c>
      <c r="E226">
        <v>1.0525000099999999</v>
      </c>
      <c r="F226">
        <v>9.9000003020963209E+37</v>
      </c>
      <c r="G226">
        <v>1.49109995</v>
      </c>
      <c r="H226">
        <v>9.9000003020963209E+37</v>
      </c>
      <c r="J226" s="2">
        <f>TREND(Calibration!$A$2:$A$4,Calibration!$B$2:$B$4,C226)</f>
        <v>403.92775730437813</v>
      </c>
      <c r="K226" s="2">
        <f>TREND(Calibration!$A$2:$A$4,Calibration!$C$2:$C$4,E226)</f>
        <v>406.06542918671084</v>
      </c>
      <c r="L226" s="2">
        <f>TREND(Calibration!$A$2:$A$4,Calibration!$D$2:$D$4,G226)</f>
        <v>573.65803534671829</v>
      </c>
    </row>
    <row r="227" spans="1:12" x14ac:dyDescent="0.25">
      <c r="A227">
        <v>1124960</v>
      </c>
      <c r="B227">
        <v>14.291000370000001</v>
      </c>
      <c r="C227">
        <v>0.62910001999999998</v>
      </c>
      <c r="D227">
        <v>741.75500488</v>
      </c>
      <c r="E227">
        <v>1.0504000200000001</v>
      </c>
      <c r="F227">
        <v>9.9000003020963209E+37</v>
      </c>
      <c r="G227">
        <v>1.49109995</v>
      </c>
      <c r="H227">
        <v>9.9000003020963209E+37</v>
      </c>
      <c r="J227" s="2">
        <f>TREND(Calibration!$A$2:$A$4,Calibration!$B$2:$B$4,C227)</f>
        <v>402.57837215370074</v>
      </c>
      <c r="K227" s="2">
        <f>TREND(Calibration!$A$2:$A$4,Calibration!$C$2:$C$4,E227)</f>
        <v>405.21580362640452</v>
      </c>
      <c r="L227" s="2">
        <f>TREND(Calibration!$A$2:$A$4,Calibration!$D$2:$D$4,G227)</f>
        <v>573.65803534671829</v>
      </c>
    </row>
    <row r="228" spans="1:12" x14ac:dyDescent="0.25">
      <c r="A228">
        <v>1129960</v>
      </c>
      <c r="B228">
        <v>14.32299995</v>
      </c>
      <c r="C228">
        <v>0.63510001000000005</v>
      </c>
      <c r="D228">
        <v>394.35501098999998</v>
      </c>
      <c r="E228">
        <v>1.04980004</v>
      </c>
      <c r="F228">
        <v>9.9000003020963209E+37</v>
      </c>
      <c r="G228">
        <v>1.48889995</v>
      </c>
      <c r="H228">
        <v>9.9000003020963209E+37</v>
      </c>
      <c r="J228" s="2">
        <f>TREND(Calibration!$A$2:$A$4,Calibration!$B$2:$B$4,C228)</f>
        <v>406.258590981498</v>
      </c>
      <c r="K228" s="2">
        <f>TREND(Calibration!$A$2:$A$4,Calibration!$C$2:$C$4,E228)</f>
        <v>404.97306040206882</v>
      </c>
      <c r="L228" s="2">
        <f>TREND(Calibration!$A$2:$A$4,Calibration!$D$2:$D$4,G228)</f>
        <v>572.75110963644613</v>
      </c>
    </row>
    <row r="229" spans="1:12" x14ac:dyDescent="0.25">
      <c r="A229">
        <v>1134959</v>
      </c>
      <c r="B229">
        <v>14.277999879999999</v>
      </c>
      <c r="C229">
        <v>0.63719999999999999</v>
      </c>
      <c r="D229">
        <v>834.5</v>
      </c>
      <c r="E229">
        <v>1.0492999599999999</v>
      </c>
      <c r="F229">
        <v>9.9000003020963209E+37</v>
      </c>
      <c r="G229">
        <v>1.4900000099999999</v>
      </c>
      <c r="H229">
        <v>9.9000003020963209E+37</v>
      </c>
      <c r="J229" s="2">
        <f>TREND(Calibration!$A$2:$A$4,Calibration!$B$2:$B$4,C229)</f>
        <v>407.5466635843166</v>
      </c>
      <c r="K229" s="2">
        <f>TREND(Calibration!$A$2:$A$4,Calibration!$C$2:$C$4,E229)</f>
        <v>404.77073527185485</v>
      </c>
      <c r="L229" s="2">
        <f>TREND(Calibration!$A$2:$A$4,Calibration!$D$2:$D$4,G229)</f>
        <v>573.20459722591977</v>
      </c>
    </row>
    <row r="230" spans="1:12" x14ac:dyDescent="0.25">
      <c r="A230">
        <v>1139961</v>
      </c>
      <c r="B230">
        <v>14.29699993</v>
      </c>
      <c r="C230">
        <v>0.63829999999999998</v>
      </c>
      <c r="D230">
        <v>582.90301513999998</v>
      </c>
      <c r="E230">
        <v>1.0514999599999999</v>
      </c>
      <c r="F230">
        <v>9.9000003020963209E+37</v>
      </c>
      <c r="G230">
        <v>1.4900000099999999</v>
      </c>
      <c r="H230">
        <v>1233.6459960899999</v>
      </c>
      <c r="J230" s="2">
        <f>TREND(Calibration!$A$2:$A$4,Calibration!$B$2:$B$4,C230)</f>
        <v>408.22137149392597</v>
      </c>
      <c r="K230" s="2">
        <f>TREND(Calibration!$A$2:$A$4,Calibration!$C$2:$C$4,E230)</f>
        <v>405.66082343069087</v>
      </c>
      <c r="L230" s="2">
        <f>TREND(Calibration!$A$2:$A$4,Calibration!$D$2:$D$4,G230)</f>
        <v>573.20459722591977</v>
      </c>
    </row>
    <row r="231" spans="1:12" x14ac:dyDescent="0.25">
      <c r="A231">
        <v>1144959</v>
      </c>
      <c r="B231">
        <v>14.222000120000001</v>
      </c>
      <c r="C231">
        <v>0.64099996999999997</v>
      </c>
      <c r="D231">
        <v>1234.3790283200001</v>
      </c>
      <c r="E231">
        <v>1.05200005</v>
      </c>
      <c r="F231">
        <v>1230.8659668</v>
      </c>
      <c r="G231">
        <v>1.4878</v>
      </c>
      <c r="H231">
        <v>9.9000003020963209E+37</v>
      </c>
      <c r="J231" s="2">
        <f>TREND(Calibration!$A$2:$A$4,Calibration!$B$2:$B$4,C231)</f>
        <v>409.87745432547865</v>
      </c>
      <c r="K231" s="2">
        <f>TREND(Calibration!$A$2:$A$4,Calibration!$C$2:$C$4,E231)</f>
        <v>405.86315260676008</v>
      </c>
      <c r="L231" s="2">
        <f>TREND(Calibration!$A$2:$A$4,Calibration!$D$2:$D$4,G231)</f>
        <v>572.29766739325794</v>
      </c>
    </row>
    <row r="232" spans="1:12" x14ac:dyDescent="0.25">
      <c r="A232">
        <v>1149960</v>
      </c>
      <c r="B232">
        <v>14.15400028</v>
      </c>
      <c r="C232">
        <v>0.63829999999999998</v>
      </c>
      <c r="D232">
        <v>1284.9119873</v>
      </c>
      <c r="E232">
        <v>1.05200005</v>
      </c>
      <c r="F232">
        <v>965.83197021000001</v>
      </c>
      <c r="G232">
        <v>1.4878</v>
      </c>
      <c r="H232">
        <v>9.9000003020963209E+37</v>
      </c>
      <c r="J232" s="2">
        <f>TREND(Calibration!$A$2:$A$4,Calibration!$B$2:$B$4,C232)</f>
        <v>408.22137149392597</v>
      </c>
      <c r="K232" s="2">
        <f>TREND(Calibration!$A$2:$A$4,Calibration!$C$2:$C$4,E232)</f>
        <v>405.86315260676008</v>
      </c>
      <c r="L232" s="2">
        <f>TREND(Calibration!$A$2:$A$4,Calibration!$D$2:$D$4,G232)</f>
        <v>572.29766739325794</v>
      </c>
    </row>
    <row r="233" spans="1:12" x14ac:dyDescent="0.25">
      <c r="A233">
        <v>1154959</v>
      </c>
      <c r="B233">
        <v>14.161000250000001</v>
      </c>
      <c r="C233">
        <v>0.63779998000000004</v>
      </c>
      <c r="D233">
        <v>342.73498534999999</v>
      </c>
      <c r="E233">
        <v>1.0514999599999999</v>
      </c>
      <c r="F233">
        <v>874.82098388999998</v>
      </c>
      <c r="G233">
        <v>1.48730004</v>
      </c>
      <c r="H233">
        <v>9.9000003020963209E+37</v>
      </c>
      <c r="J233" s="2">
        <f>TREND(Calibration!$A$2:$A$4,Calibration!$B$2:$B$4,C233)</f>
        <v>407.91467381305068</v>
      </c>
      <c r="K233" s="2">
        <f>TREND(Calibration!$A$2:$A$4,Calibration!$C$2:$C$4,E233)</f>
        <v>405.66082343069087</v>
      </c>
      <c r="L233" s="2">
        <f>TREND(Calibration!$A$2:$A$4,Calibration!$D$2:$D$4,G233)</f>
        <v>572.09156440320908</v>
      </c>
    </row>
    <row r="234" spans="1:12" x14ac:dyDescent="0.25">
      <c r="A234">
        <v>1159960</v>
      </c>
      <c r="B234">
        <v>14.166999819999999</v>
      </c>
      <c r="C234">
        <v>0.63129997000000004</v>
      </c>
      <c r="D234">
        <v>276.85501098999998</v>
      </c>
      <c r="E234">
        <v>1.05200005</v>
      </c>
      <c r="F234">
        <v>544.13500977000001</v>
      </c>
      <c r="G234">
        <v>1.4878</v>
      </c>
      <c r="H234">
        <v>9.9000003020963209E+37</v>
      </c>
      <c r="J234" s="2">
        <f>TREND(Calibration!$A$2:$A$4,Calibration!$B$2:$B$4,C234)</f>
        <v>403.92775730437813</v>
      </c>
      <c r="K234" s="2">
        <f>TREND(Calibration!$A$2:$A$4,Calibration!$C$2:$C$4,E234)</f>
        <v>405.86315260676008</v>
      </c>
      <c r="L234" s="2">
        <f>TREND(Calibration!$A$2:$A$4,Calibration!$D$2:$D$4,G234)</f>
        <v>572.29766739325794</v>
      </c>
    </row>
    <row r="235" spans="1:12" x14ac:dyDescent="0.25">
      <c r="A235">
        <v>1164960</v>
      </c>
      <c r="B235">
        <v>14.24800014</v>
      </c>
      <c r="C235">
        <v>0.63889998000000003</v>
      </c>
      <c r="D235">
        <v>685.07702637</v>
      </c>
      <c r="E235">
        <v>1.0542000499999999</v>
      </c>
      <c r="F235">
        <v>659.94702147999999</v>
      </c>
      <c r="G235">
        <v>1.4883999800000001</v>
      </c>
      <c r="H235">
        <v>9.9000003020963209E+37</v>
      </c>
      <c r="J235" s="2">
        <f>TREND(Calibration!$A$2:$A$4,Calibration!$B$2:$B$4,C235)</f>
        <v>408.58938172265999</v>
      </c>
      <c r="K235" s="2">
        <f>TREND(Calibration!$A$2:$A$4,Calibration!$C$2:$C$4,E235)</f>
        <v>406.7532407655961</v>
      </c>
      <c r="L235" s="2">
        <f>TREND(Calibration!$A$2:$A$4,Calibration!$D$2:$D$4,G235)</f>
        <v>572.5450025240076</v>
      </c>
    </row>
    <row r="236" spans="1:12" x14ac:dyDescent="0.25">
      <c r="A236">
        <v>1169960</v>
      </c>
      <c r="B236">
        <v>14.274000170000001</v>
      </c>
      <c r="C236">
        <v>0.63889998000000003</v>
      </c>
      <c r="D236">
        <v>983.08599853999999</v>
      </c>
      <c r="E236">
        <v>1.05309999</v>
      </c>
      <c r="F236">
        <v>736.875</v>
      </c>
      <c r="G236">
        <v>1.4900000099999999</v>
      </c>
      <c r="H236">
        <v>9.9000003020963209E+37</v>
      </c>
      <c r="J236" s="2">
        <f>TREND(Calibration!$A$2:$A$4,Calibration!$B$2:$B$4,C236)</f>
        <v>408.58938172265999</v>
      </c>
      <c r="K236" s="2">
        <f>TREND(Calibration!$A$2:$A$4,Calibration!$C$2:$C$4,E236)</f>
        <v>406.30817241104654</v>
      </c>
      <c r="L236" s="2">
        <f>TREND(Calibration!$A$2:$A$4,Calibration!$D$2:$D$4,G236)</f>
        <v>573.20459722591977</v>
      </c>
    </row>
    <row r="237" spans="1:12" x14ac:dyDescent="0.25">
      <c r="A237">
        <v>1174961</v>
      </c>
      <c r="B237">
        <v>14.286999700000001</v>
      </c>
      <c r="C237">
        <v>0.63779998000000004</v>
      </c>
      <c r="D237">
        <v>9.9000003020963209E+37</v>
      </c>
      <c r="E237">
        <v>1.0542000499999999</v>
      </c>
      <c r="F237">
        <v>-90.952003480000002</v>
      </c>
      <c r="G237">
        <v>1.4900000099999999</v>
      </c>
      <c r="H237">
        <v>9.9000003020963209E+37</v>
      </c>
      <c r="J237" s="2">
        <f>TREND(Calibration!$A$2:$A$4,Calibration!$B$2:$B$4,C237)</f>
        <v>407.91467381305068</v>
      </c>
      <c r="K237" s="2">
        <f>TREND(Calibration!$A$2:$A$4,Calibration!$C$2:$C$4,E237)</f>
        <v>406.7532407655961</v>
      </c>
      <c r="L237" s="2">
        <f>TREND(Calibration!$A$2:$A$4,Calibration!$D$2:$D$4,G237)</f>
        <v>573.20459722591977</v>
      </c>
    </row>
    <row r="238" spans="1:12" x14ac:dyDescent="0.25">
      <c r="A238">
        <v>1179960</v>
      </c>
      <c r="B238">
        <v>14.34200001</v>
      </c>
      <c r="C238">
        <v>0.64529996999999995</v>
      </c>
      <c r="D238">
        <v>707.57000731999995</v>
      </c>
      <c r="E238">
        <v>1.0547000200000001</v>
      </c>
      <c r="F238">
        <v>454.00201415999999</v>
      </c>
      <c r="G238">
        <v>1.4904999699999999</v>
      </c>
      <c r="H238">
        <v>9.9000003020963209E+37</v>
      </c>
      <c r="J238" s="2">
        <f>TREND(Calibration!$A$2:$A$4,Calibration!$B$2:$B$4,C238)</f>
        <v>412.51494888122426</v>
      </c>
      <c r="K238" s="2">
        <f>TREND(Calibration!$A$2:$A$4,Calibration!$C$2:$C$4,E238)</f>
        <v>406.95552139140216</v>
      </c>
      <c r="L238" s="2">
        <f>TREND(Calibration!$A$2:$A$4,Calibration!$D$2:$D$4,G238)</f>
        <v>573.41070021596875</v>
      </c>
    </row>
    <row r="239" spans="1:12" x14ac:dyDescent="0.25">
      <c r="A239">
        <v>1184960</v>
      </c>
      <c r="B239">
        <v>14.31999969</v>
      </c>
      <c r="C239">
        <v>0.64160001</v>
      </c>
      <c r="D239">
        <v>9.9000003020963209E+37</v>
      </c>
      <c r="E239">
        <v>1.05519998</v>
      </c>
      <c r="F239">
        <v>754.95898437000005</v>
      </c>
      <c r="G239">
        <v>1.4900000099999999</v>
      </c>
      <c r="H239">
        <v>9.9000003020963209E+37</v>
      </c>
      <c r="J239" s="2">
        <f>TREND(Calibration!$A$2:$A$4,Calibration!$B$2:$B$4,C239)</f>
        <v>410.24550135646228</v>
      </c>
      <c r="K239" s="2">
        <f>TREND(Calibration!$A$2:$A$4,Calibration!$C$2:$C$4,E239)</f>
        <v>407.15779797135292</v>
      </c>
      <c r="L239" s="2">
        <f>TREND(Calibration!$A$2:$A$4,Calibration!$D$2:$D$4,G239)</f>
        <v>573.20459722591977</v>
      </c>
    </row>
    <row r="240" spans="1:12" x14ac:dyDescent="0.25">
      <c r="A240">
        <v>1189959</v>
      </c>
      <c r="B240">
        <v>14.225999829999999</v>
      </c>
      <c r="C240">
        <v>0.64050001000000001</v>
      </c>
      <c r="D240">
        <v>9.9000003020963209E+37</v>
      </c>
      <c r="E240">
        <v>1.0557999600000001</v>
      </c>
      <c r="F240">
        <v>155.42100525000001</v>
      </c>
      <c r="G240">
        <v>1.49109995</v>
      </c>
      <c r="H240">
        <v>9.9000003020963209E+37</v>
      </c>
      <c r="J240" s="2">
        <f>TREND(Calibration!$A$2:$A$4,Calibration!$B$2:$B$4,C240)</f>
        <v>409.57079344685292</v>
      </c>
      <c r="K240" s="2">
        <f>TREND(Calibration!$A$2:$A$4,Calibration!$C$2:$C$4,E240)</f>
        <v>407.40054119568862</v>
      </c>
      <c r="L240" s="2">
        <f>TREND(Calibration!$A$2:$A$4,Calibration!$D$2:$D$4,G240)</f>
        <v>573.65803534671829</v>
      </c>
    </row>
    <row r="241" spans="1:12" x14ac:dyDescent="0.25">
      <c r="A241">
        <v>1194959</v>
      </c>
      <c r="B241">
        <v>14.18599987</v>
      </c>
      <c r="C241">
        <v>0.64160001</v>
      </c>
      <c r="D241">
        <v>9.9000003020963209E+37</v>
      </c>
      <c r="E241">
        <v>1.05630004</v>
      </c>
      <c r="F241">
        <v>434.84600829999999</v>
      </c>
      <c r="G241">
        <v>1.4900000099999999</v>
      </c>
      <c r="H241">
        <v>9.9000003020963209E+37</v>
      </c>
      <c r="J241" s="2">
        <f>TREND(Calibration!$A$2:$A$4,Calibration!$B$2:$B$4,C241)</f>
        <v>410.24550135646228</v>
      </c>
      <c r="K241" s="2">
        <f>TREND(Calibration!$A$2:$A$4,Calibration!$C$2:$C$4,E241)</f>
        <v>407.60286632590254</v>
      </c>
      <c r="L241" s="2">
        <f>TREND(Calibration!$A$2:$A$4,Calibration!$D$2:$D$4,G241)</f>
        <v>573.20459722591977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4" sqref="I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AVERAGE('4B'!$J2:$J32) + Calibration!$C$11</f>
        <v>407.42369211611782</v>
      </c>
      <c r="C3" s="2">
        <f>'4B'!K32</f>
        <v>533.2266359671072</v>
      </c>
      <c r="D3" s="2">
        <f>'4B'!L32</f>
        <v>567.84548663373982</v>
      </c>
      <c r="E3" s="3">
        <f>(C3-B3)/(7*35314.6667/1400)</f>
        <v>0.71246853280362044</v>
      </c>
      <c r="G3" s="3">
        <f>AVERAGE('5B'!$J2:$J32) + Calibration!$C$11</f>
        <v>400.50249564124886</v>
      </c>
      <c r="H3" s="3">
        <f>'5B'!K32</f>
        <v>568.87065324006448</v>
      </c>
      <c r="I3" s="3">
        <f>'5B'!L32</f>
        <v>565.41326440720468</v>
      </c>
      <c r="J3" s="3">
        <f>(H3-G3)/(7*35314.6667/1400)</f>
        <v>0.95353105852088138</v>
      </c>
      <c r="L3" s="3">
        <f>AVERAGE('6B'!$J2:$J32) + Calibration!$C$11</f>
        <v>394.80211090934955</v>
      </c>
      <c r="M3" s="3">
        <f>'6B'!K32</f>
        <v>640.32044917128178</v>
      </c>
      <c r="N3" s="3">
        <f>'6B'!L32</f>
        <v>560.96108364768645</v>
      </c>
      <c r="O3" s="3">
        <f>(M3-L3)/(7*35314.6667/1400)</f>
        <v>1.3904610248632601</v>
      </c>
      <c r="Q3" s="3">
        <f>AVERAGE('7B'!$K146:$K176) + Calibration!$C$11</f>
        <v>396.01697612108319</v>
      </c>
      <c r="R3" s="3">
        <f>'7B'!L176</f>
        <v>641.17007473158822</v>
      </c>
      <c r="S3" s="3">
        <f>'7B'!M176</f>
        <v>553.58201040013387</v>
      </c>
      <c r="T3" s="3">
        <f>(R3-Q3)/(7*35314.6667/1400)</f>
        <v>1.3883925378262454</v>
      </c>
    </row>
    <row r="4" spans="1:20" x14ac:dyDescent="0.25">
      <c r="A4" s="3">
        <f t="shared" ref="A4:A35" si="0">1/12+A3</f>
        <v>2.5833333333333335</v>
      </c>
      <c r="B4" s="3">
        <f>AVERAGE('4B'!$J3:$J33) + Calibration!$C$11</f>
        <v>407.62551130005244</v>
      </c>
      <c r="C4" s="2">
        <f>'4B'!K33</f>
        <v>565.14847448573346</v>
      </c>
      <c r="D4" s="2">
        <f>'4B'!L33</f>
        <v>565.86675611906787</v>
      </c>
      <c r="E4" s="3">
        <f t="shared" ref="E4:E67" si="1">(C4-B4)/(7*35314.6667/1400)</f>
        <v>0.89211071719207824</v>
      </c>
      <c r="G4" s="3">
        <f>AVERAGE('5B'!$J3:$J33) + Calibration!$C$11</f>
        <v>400.65286943531441</v>
      </c>
      <c r="H4" s="3">
        <f>'5B'!K33</f>
        <v>549.85511325383686</v>
      </c>
      <c r="I4" s="3">
        <f>'5B'!L33</f>
        <v>566.27896209916582</v>
      </c>
      <c r="J4" s="3">
        <f t="shared" ref="J4:J67" si="2">(H4-G4)/(7*35314.6667/1400)</f>
        <v>0.84498741039242165</v>
      </c>
      <c r="L4" s="3">
        <f>AVERAGE('6B'!$J3:$J33) + Calibration!$C$11</f>
        <v>394.78034732524117</v>
      </c>
      <c r="M4" s="3">
        <f>'6B'!K33</f>
        <v>642.50518674056593</v>
      </c>
      <c r="N4" s="3">
        <f>'6B'!L33</f>
        <v>560.7137485169369</v>
      </c>
      <c r="O4" s="3">
        <f t="shared" ref="O4:O67" si="3">(M4-L4)/(7*35314.6667/1400)</f>
        <v>1.4029572558040013</v>
      </c>
      <c r="Q4" s="3">
        <f>AVERAGE('7B'!$K147:$K177) + Calibration!$C$11</f>
        <v>396.06050586150013</v>
      </c>
      <c r="R4" s="3">
        <f>'7B'!L177</f>
        <v>643.15253572092161</v>
      </c>
      <c r="S4" s="3">
        <f>'7B'!M177</f>
        <v>553.16980029764636</v>
      </c>
      <c r="T4" s="3">
        <f t="shared" ref="T4:T67" si="4">(R4-Q4)/(7*35314.6667/1400)</f>
        <v>1.3993734215785276</v>
      </c>
    </row>
    <row r="5" spans="1:20" x14ac:dyDescent="0.25">
      <c r="A5" s="3">
        <f t="shared" si="0"/>
        <v>2.666666666666667</v>
      </c>
      <c r="B5" s="3">
        <f>AVERAGE('4B'!$J4:$J34) + Calibration!$C$11</f>
        <v>407.78577856769465</v>
      </c>
      <c r="C5" s="2">
        <f>'4B'!K34</f>
        <v>538.93132426103477</v>
      </c>
      <c r="D5" s="2">
        <f>'4B'!L34</f>
        <v>567.18589193182765</v>
      </c>
      <c r="E5" s="3">
        <f t="shared" si="1"/>
        <v>0.74272566017642816</v>
      </c>
      <c r="G5" s="3">
        <f>AVERAGE('5B'!$J4:$J34) + Calibration!$C$11</f>
        <v>400.67463440445368</v>
      </c>
      <c r="H5" s="3">
        <f>'5B'!K34</f>
        <v>581.53415999786432</v>
      </c>
      <c r="I5" s="3">
        <f>'5B'!L34</f>
        <v>567.63937952130129</v>
      </c>
      <c r="J5" s="3">
        <f t="shared" si="2"/>
        <v>1.024274288809361</v>
      </c>
      <c r="L5" s="3">
        <f>AVERAGE('6B'!$J4:$J34) + Calibration!$C$11</f>
        <v>394.63195135530003</v>
      </c>
      <c r="M5" s="3">
        <f>'6B'!K34</f>
        <v>636.59827041695075</v>
      </c>
      <c r="N5" s="3">
        <f>'6B'!L34</f>
        <v>560.7137485169369</v>
      </c>
      <c r="O5" s="3">
        <f t="shared" si="3"/>
        <v>1.3703446282937775</v>
      </c>
      <c r="Q5" s="3">
        <f>AVERAGE('7B'!$K148:$K178) + Calibration!$C$11</f>
        <v>396.14558633104036</v>
      </c>
      <c r="R5" s="3">
        <f>'7B'!L178</f>
        <v>644.24490450556368</v>
      </c>
      <c r="S5" s="3">
        <f>'7B'!M178</f>
        <v>553.82934553088353</v>
      </c>
      <c r="T5" s="3">
        <f t="shared" si="4"/>
        <v>1.4050780673205294</v>
      </c>
    </row>
    <row r="6" spans="1:20" x14ac:dyDescent="0.25">
      <c r="A6" s="3">
        <f t="shared" si="0"/>
        <v>2.7500000000000004</v>
      </c>
      <c r="B6" s="3">
        <f>AVERAGE('4B'!$J5:$J35) + Calibration!$C$11</f>
        <v>407.955939506775</v>
      </c>
      <c r="C6" s="2">
        <f>'4B'!K35</f>
        <v>556.40942306221541</v>
      </c>
      <c r="D6" s="2">
        <f>'4B'!L35</f>
        <v>566.73245381102902</v>
      </c>
      <c r="E6" s="3">
        <f t="shared" si="1"/>
        <v>0.84074690448906542</v>
      </c>
      <c r="G6" s="3">
        <f>AVERAGE('5B'!$J5:$J35) + Calibration!$C$11</f>
        <v>400.75971487399386</v>
      </c>
      <c r="H6" s="3">
        <f>'5B'!K35</f>
        <v>583.51661694134236</v>
      </c>
      <c r="I6" s="3">
        <f>'5B'!L35</f>
        <v>567.84548663373982</v>
      </c>
      <c r="J6" s="3">
        <f t="shared" si="2"/>
        <v>1.0350198325238533</v>
      </c>
      <c r="L6" s="3">
        <f>AVERAGE('6B'!$J5:$J35) + Calibration!$C$11</f>
        <v>394.49344767176621</v>
      </c>
      <c r="M6" s="3">
        <f>'6B'!K35</f>
        <v>652.33665549898922</v>
      </c>
      <c r="N6" s="3">
        <f>'6B'!L35</f>
        <v>559.84805082497576</v>
      </c>
      <c r="O6" s="3">
        <f t="shared" si="3"/>
        <v>1.4602613130550826</v>
      </c>
      <c r="Q6" s="3">
        <f>AVERAGE('7B'!$K149:$K179) + Calibration!$C$11</f>
        <v>396.1574576287415</v>
      </c>
      <c r="R6" s="3">
        <f>'7B'!L179</f>
        <v>649.70684552930027</v>
      </c>
      <c r="S6" s="3">
        <f>'7B'!M179</f>
        <v>554.28283312035717</v>
      </c>
      <c r="T6" s="3">
        <f t="shared" si="4"/>
        <v>1.4359438250088807</v>
      </c>
    </row>
    <row r="7" spans="1:20" x14ac:dyDescent="0.25">
      <c r="A7" s="3">
        <f t="shared" si="0"/>
        <v>2.8333333333333339</v>
      </c>
      <c r="B7" s="3">
        <f>AVERAGE('4B'!$J6:$J36) + Calibration!$C$11</f>
        <v>408.27647522922865</v>
      </c>
      <c r="C7" s="2">
        <f>'4B'!K36</f>
        <v>541.96568739062525</v>
      </c>
      <c r="D7" s="2">
        <f>'4B'!L36</f>
        <v>566.73245381102902</v>
      </c>
      <c r="E7" s="3">
        <f t="shared" si="1"/>
        <v>0.75713138281662773</v>
      </c>
      <c r="G7" s="3">
        <f>AVERAGE('5B'!$J6:$J36) + Calibration!$C$11</f>
        <v>400.90811222896588</v>
      </c>
      <c r="H7" s="3">
        <f>'5B'!K36</f>
        <v>605.76884923322973</v>
      </c>
      <c r="I7" s="3">
        <f>'5B'!L36</f>
        <v>566.73245381102902</v>
      </c>
      <c r="J7" s="3">
        <f t="shared" si="2"/>
        <v>1.1602020132007296</v>
      </c>
      <c r="L7" s="3">
        <f>AVERAGE('6B'!$J6:$J36) + Calibration!$C$11</f>
        <v>394.43013197350376</v>
      </c>
      <c r="M7" s="3">
        <f>'6B'!K36</f>
        <v>644.00216128122793</v>
      </c>
      <c r="N7" s="3">
        <f>'6B'!L36</f>
        <v>560.05415381502462</v>
      </c>
      <c r="O7" s="3">
        <f t="shared" si="3"/>
        <v>1.4134185743722403</v>
      </c>
      <c r="Q7" s="3">
        <f>AVERAGE('7B'!$K150:$K180) + Calibration!$C$11</f>
        <v>396.10403441474784</v>
      </c>
      <c r="R7" s="3">
        <f>'7B'!L180</f>
        <v>656.01836760893536</v>
      </c>
      <c r="S7" s="3">
        <f>'7B'!M180</f>
        <v>554.28283312035717</v>
      </c>
      <c r="T7" s="3">
        <f t="shared" si="4"/>
        <v>1.4719908609200465</v>
      </c>
    </row>
    <row r="8" spans="1:20" x14ac:dyDescent="0.25">
      <c r="A8" s="3">
        <f t="shared" si="0"/>
        <v>2.9166666666666674</v>
      </c>
      <c r="B8" s="3">
        <f>AVERAGE('4B'!$J7:$J37) + Calibration!$C$11</f>
        <v>408.53171643998769</v>
      </c>
      <c r="C8" s="2">
        <f>'4B'!K37</f>
        <v>514.25161117552761</v>
      </c>
      <c r="D8" s="2">
        <f>'4B'!L37</f>
        <v>566.07285910911685</v>
      </c>
      <c r="E8" s="3">
        <f t="shared" si="1"/>
        <v>0.59873080855405558</v>
      </c>
      <c r="G8" s="3">
        <f>AVERAGE('5B'!$J7:$J37) + Calibration!$C$11</f>
        <v>401.08025217933999</v>
      </c>
      <c r="H8" s="3">
        <f>'5B'!K37</f>
        <v>606.65894143792104</v>
      </c>
      <c r="I8" s="3">
        <f>'5B'!L37</f>
        <v>565.41326440720468</v>
      </c>
      <c r="J8" s="3">
        <f t="shared" si="2"/>
        <v>1.1642680419723799</v>
      </c>
      <c r="L8" s="3">
        <f>AVERAGE('6B'!$J7:$J37) + Calibration!$C$11</f>
        <v>394.42023849992711</v>
      </c>
      <c r="M8" s="3">
        <f>'6B'!K37</f>
        <v>637.24561939730643</v>
      </c>
      <c r="N8" s="3">
        <f>'6B'!L37</f>
        <v>559.84805082497576</v>
      </c>
      <c r="O8" s="3">
        <f t="shared" si="3"/>
        <v>1.3752098127398116</v>
      </c>
      <c r="Q8" s="3">
        <f>AVERAGE('7B'!$K151:$K181) + Calibration!$C$11</f>
        <v>396.01895394520761</v>
      </c>
      <c r="R8" s="3">
        <f>'7B'!L181</f>
        <v>647.07703960546655</v>
      </c>
      <c r="S8" s="3">
        <f>'7B'!M181</f>
        <v>554.4889402327957</v>
      </c>
      <c r="T8" s="3">
        <f t="shared" si="4"/>
        <v>1.4218346603297203</v>
      </c>
    </row>
    <row r="9" spans="1:20" x14ac:dyDescent="0.25">
      <c r="A9" s="3">
        <f t="shared" si="0"/>
        <v>3.0000000000000009</v>
      </c>
      <c r="B9" s="3">
        <f>AVERAGE('4B'!$J8:$J38) + Calibration!$C$11</f>
        <v>408.65043297850661</v>
      </c>
      <c r="C9" s="2">
        <f>'4B'!K38</f>
        <v>523.84028411349675</v>
      </c>
      <c r="D9" s="2">
        <f>'4B'!L38</f>
        <v>565.86675611906787</v>
      </c>
      <c r="E9" s="3">
        <f t="shared" si="1"/>
        <v>0.65236266910592211</v>
      </c>
      <c r="G9" s="3">
        <f>AVERAGE('5B'!$J8:$J38) + Calibration!$C$11</f>
        <v>401.06046622149455</v>
      </c>
      <c r="H9" s="3">
        <f>'5B'!K38</f>
        <v>629.59893675843057</v>
      </c>
      <c r="I9" s="3">
        <f>'5B'!L38</f>
        <v>564.05289645374432</v>
      </c>
      <c r="J9" s="3">
        <f t="shared" si="2"/>
        <v>1.2942977629005117</v>
      </c>
      <c r="L9" s="3">
        <f>AVERAGE('6B'!$J8:$J38) + Calibration!$C$11</f>
        <v>394.36681647310286</v>
      </c>
      <c r="M9" s="3">
        <f>'6B'!K38</f>
        <v>624.13704023910179</v>
      </c>
      <c r="N9" s="3">
        <f>'6B'!L38</f>
        <v>560.50764140449826</v>
      </c>
      <c r="O9" s="3">
        <f t="shared" si="3"/>
        <v>1.3012736363500716</v>
      </c>
      <c r="Q9" s="3">
        <f>AVERAGE('7B'!$K152:$K182) + Calibration!$C$11</f>
        <v>395.96553073121402</v>
      </c>
      <c r="R9" s="3">
        <f>'7B'!L182</f>
        <v>645.09457861613328</v>
      </c>
      <c r="S9" s="3">
        <f>'7B'!M182</f>
        <v>554.03549798960762</v>
      </c>
      <c r="T9" s="3">
        <f t="shared" si="4"/>
        <v>1.4109098069721793</v>
      </c>
    </row>
    <row r="10" spans="1:20" x14ac:dyDescent="0.25">
      <c r="A10" s="3">
        <f t="shared" si="0"/>
        <v>3.0833333333333344</v>
      </c>
      <c r="B10" s="3">
        <f>AVERAGE('4B'!$J9:$J39) + Calibration!$C$11</f>
        <v>408.89775972698288</v>
      </c>
      <c r="C10" s="2">
        <f>'4B'!K39</f>
        <v>514.25161117552761</v>
      </c>
      <c r="D10" s="2">
        <f>'4B'!L39</f>
        <v>566.07285910911685</v>
      </c>
      <c r="E10" s="3">
        <f t="shared" si="1"/>
        <v>0.59665777023201927</v>
      </c>
      <c r="G10" s="3">
        <f>AVERAGE('5B'!$J9:$J39) + Calibration!$C$11</f>
        <v>401.10399576404996</v>
      </c>
      <c r="H10" s="3">
        <f>'5B'!K39</f>
        <v>630.04395656271697</v>
      </c>
      <c r="I10" s="3">
        <f>'5B'!L39</f>
        <v>566.52629722991537</v>
      </c>
      <c r="J10" s="3">
        <f t="shared" si="2"/>
        <v>1.2965715505318192</v>
      </c>
      <c r="L10" s="3">
        <f>AVERAGE('6B'!$J9:$J39) + Calibration!$C$11</f>
        <v>394.23820646100717</v>
      </c>
      <c r="M10" s="3">
        <f>'6B'!K39</f>
        <v>613.21320269603655</v>
      </c>
      <c r="N10" s="3">
        <f>'6B'!L39</f>
        <v>560.26030627374871</v>
      </c>
      <c r="O10" s="3">
        <f t="shared" si="3"/>
        <v>1.2401362759288301</v>
      </c>
      <c r="Q10" s="3">
        <f>AVERAGE('7B'!$K153:$K183) + Calibration!$C$11</f>
        <v>395.9655307312139</v>
      </c>
      <c r="R10" s="3">
        <f>'7B'!L183</f>
        <v>645.3373218404688</v>
      </c>
      <c r="S10" s="3">
        <f>'7B'!M183</f>
        <v>554.28283312035717</v>
      </c>
      <c r="T10" s="3">
        <f t="shared" si="4"/>
        <v>1.4122845515019677</v>
      </c>
    </row>
    <row r="11" spans="1:20" x14ac:dyDescent="0.25">
      <c r="A11" s="3">
        <f t="shared" si="0"/>
        <v>3.1666666666666679</v>
      </c>
      <c r="B11" s="3">
        <f>AVERAGE('4B'!$J10:$J40) + Calibration!$C$11</f>
        <v>409.16487243330454</v>
      </c>
      <c r="C11" s="2">
        <f>'4B'!K40</f>
        <v>516.63862532476242</v>
      </c>
      <c r="D11" s="2">
        <f>'4B'!L40</f>
        <v>566.07285910911685</v>
      </c>
      <c r="E11" s="3">
        <f t="shared" si="1"/>
        <v>0.60866355502915093</v>
      </c>
      <c r="G11" s="3">
        <f>AVERAGE('5B'!$J10:$J40) + Calibration!$C$11</f>
        <v>401.09212446634882</v>
      </c>
      <c r="H11" s="3">
        <f>'5B'!K40</f>
        <v>604.27187469256774</v>
      </c>
      <c r="I11" s="3">
        <f>'5B'!L40</f>
        <v>565.86675611906787</v>
      </c>
      <c r="J11" s="3">
        <f t="shared" si="2"/>
        <v>1.1506819642515209</v>
      </c>
      <c r="L11" s="3">
        <f>AVERAGE('6B'!$J10:$J40) + Calibration!$C$11</f>
        <v>394.10959625104999</v>
      </c>
      <c r="M11" s="3">
        <f>'6B'!K40</f>
        <v>613.21320269603655</v>
      </c>
      <c r="N11" s="3">
        <f>'6B'!L40</f>
        <v>560.05415381502462</v>
      </c>
      <c r="O11" s="3">
        <f t="shared" si="3"/>
        <v>1.2408646430463779</v>
      </c>
      <c r="Q11" s="3">
        <f>AVERAGE('7B'!$K154:$K184) + Calibration!$C$11</f>
        <v>395.89232155937486</v>
      </c>
      <c r="R11" s="3">
        <f>'7B'!L184</f>
        <v>647.27931618541731</v>
      </c>
      <c r="S11" s="3">
        <f>'7B'!M184</f>
        <v>554.28283312035717</v>
      </c>
      <c r="T11" s="3">
        <f t="shared" si="4"/>
        <v>1.4236973932762187</v>
      </c>
    </row>
    <row r="12" spans="1:20" x14ac:dyDescent="0.25">
      <c r="A12" s="3">
        <f t="shared" si="0"/>
        <v>3.2500000000000013</v>
      </c>
      <c r="B12" s="3">
        <f>AVERAGE('4B'!$J11:$J41) + Calibration!$C$11</f>
        <v>409.34690565939377</v>
      </c>
      <c r="C12" s="2">
        <f>'4B'!K41</f>
        <v>559.24150961185524</v>
      </c>
      <c r="D12" s="2">
        <f>'4B'!L41</f>
        <v>566.97978894177868</v>
      </c>
      <c r="E12" s="3">
        <f t="shared" si="1"/>
        <v>0.84890850153464115</v>
      </c>
      <c r="G12" s="3">
        <f>AVERAGE('5B'!$J11:$J41) + Calibration!$C$11</f>
        <v>400.99517269910757</v>
      </c>
      <c r="H12" s="3">
        <f>'5B'!K41</f>
        <v>610.82613999653847</v>
      </c>
      <c r="I12" s="3">
        <f>'5B'!L41</f>
        <v>564.75367382768206</v>
      </c>
      <c r="J12" s="3">
        <f t="shared" si="2"/>
        <v>1.188350262965562</v>
      </c>
      <c r="L12" s="3">
        <f>AVERAGE('6B'!$J11:$J41) + Calibration!$C$11</f>
        <v>393.89590576941424</v>
      </c>
      <c r="M12" s="3">
        <f>'6B'!K41</f>
        <v>634.61580942761759</v>
      </c>
      <c r="N12" s="3">
        <f>'6B'!L41</f>
        <v>559.84805082497576</v>
      </c>
      <c r="O12" s="3">
        <f t="shared" si="3"/>
        <v>1.3632857175356172</v>
      </c>
      <c r="Q12" s="3">
        <f>AVERAGE('7B'!$K155:$K185) + Calibration!$C$11</f>
        <v>395.94574477336846</v>
      </c>
      <c r="R12" s="3">
        <f>'7B'!L185</f>
        <v>647.72433598970372</v>
      </c>
      <c r="S12" s="3">
        <f>'7B'!M185</f>
        <v>554.03549798960762</v>
      </c>
      <c r="T12" s="3">
        <f t="shared" si="4"/>
        <v>1.4259151493922226</v>
      </c>
    </row>
    <row r="13" spans="1:20" x14ac:dyDescent="0.25">
      <c r="A13" s="3">
        <f t="shared" si="0"/>
        <v>3.3333333333333348</v>
      </c>
      <c r="B13" s="3">
        <f>AVERAGE('4B'!$J12:$J42) + Calibration!$C$11</f>
        <v>409.60412588144658</v>
      </c>
      <c r="C13" s="2">
        <f>'4B'!K42</f>
        <v>550.94748203847882</v>
      </c>
      <c r="D13" s="2">
        <f>'4B'!L42</f>
        <v>566.07285910911685</v>
      </c>
      <c r="E13" s="3">
        <f t="shared" si="1"/>
        <v>0.80047962710650322</v>
      </c>
      <c r="G13" s="3">
        <f>AVERAGE('5B'!$J12:$J42) + Calibration!$C$11</f>
        <v>400.80126916462507</v>
      </c>
      <c r="H13" s="3">
        <f>'5B'!K42</f>
        <v>608.39865920291868</v>
      </c>
      <c r="I13" s="3">
        <f>'5B'!L42</f>
        <v>564.75367382768206</v>
      </c>
      <c r="J13" s="3">
        <f t="shared" si="2"/>
        <v>1.1757006900381908</v>
      </c>
      <c r="L13" s="3">
        <f>AVERAGE('6B'!$J12:$J42) + Calibration!$C$11</f>
        <v>393.76729674662641</v>
      </c>
      <c r="M13" s="3">
        <f>'6B'!K42</f>
        <v>640.07770594694625</v>
      </c>
      <c r="N13" s="3">
        <f>'6B'!L42</f>
        <v>560.50764140449826</v>
      </c>
      <c r="O13" s="3">
        <f t="shared" si="3"/>
        <v>1.3949468151164504</v>
      </c>
      <c r="Q13" s="3">
        <f>AVERAGE('7B'!$K156:$K186) + Calibration!$C$11</f>
        <v>396.04071752931588</v>
      </c>
      <c r="R13" s="3">
        <f>'7B'!L186</f>
        <v>645.09457861613328</v>
      </c>
      <c r="S13" s="3">
        <f>'7B'!M186</f>
        <v>554.69504322284467</v>
      </c>
      <c r="T13" s="3">
        <f t="shared" si="4"/>
        <v>1.4104839963664013</v>
      </c>
    </row>
    <row r="14" spans="1:20" x14ac:dyDescent="0.25">
      <c r="A14" s="3">
        <f t="shared" si="0"/>
        <v>3.4166666666666683</v>
      </c>
      <c r="B14" s="3">
        <f>AVERAGE('4B'!$J13:$J43) + Calibration!$C$11</f>
        <v>409.79605159180466</v>
      </c>
      <c r="C14" s="2">
        <f>'4B'!K43</f>
        <v>536.09923771139495</v>
      </c>
      <c r="D14" s="2">
        <f>'4B'!L43</f>
        <v>566.73245381102902</v>
      </c>
      <c r="E14" s="3">
        <f t="shared" si="1"/>
        <v>0.71530158952110556</v>
      </c>
      <c r="G14" s="3">
        <f>AVERAGE('5B'!$J13:$J43) + Calibration!$C$11</f>
        <v>400.76961072190915</v>
      </c>
      <c r="H14" s="3">
        <f>'5B'!K43</f>
        <v>603.17950590792577</v>
      </c>
      <c r="I14" s="3">
        <f>'5B'!L43</f>
        <v>565.86675611906787</v>
      </c>
      <c r="J14" s="3">
        <f t="shared" si="2"/>
        <v>1.1463219908345708</v>
      </c>
      <c r="L14" s="3">
        <f>AVERAGE('6B'!$J13:$J43) + Calibration!$C$11</f>
        <v>393.4269750663272</v>
      </c>
      <c r="M14" s="3">
        <f>'6B'!K43</f>
        <v>659.74054231741104</v>
      </c>
      <c r="N14" s="3">
        <f>'6B'!L43</f>
        <v>560.26030627374871</v>
      </c>
      <c r="O14" s="3">
        <f t="shared" si="3"/>
        <v>1.5082320867611858</v>
      </c>
      <c r="Q14" s="3">
        <f>AVERAGE('7B'!$K157:$K187) + Calibration!$C$11</f>
        <v>396.08226944560835</v>
      </c>
      <c r="R14" s="3">
        <f>'7B'!L187</f>
        <v>639.22807634078458</v>
      </c>
      <c r="S14" s="3">
        <f>'7B'!M187</f>
        <v>553.58201040013387</v>
      </c>
      <c r="T14" s="3">
        <f t="shared" si="4"/>
        <v>1.3770245035056565</v>
      </c>
    </row>
    <row r="15" spans="1:20" x14ac:dyDescent="0.25">
      <c r="A15" s="3">
        <f t="shared" si="0"/>
        <v>3.5000000000000018</v>
      </c>
      <c r="B15" s="3">
        <f>AVERAGE('4B'!$J14:$J44) + Calibration!$C$11</f>
        <v>410.15022358109877</v>
      </c>
      <c r="C15" s="2">
        <f>'4B'!K44</f>
        <v>528.85711227827574</v>
      </c>
      <c r="D15" s="2">
        <f>'4B'!L44</f>
        <v>567.18589193182765</v>
      </c>
      <c r="E15" s="3">
        <f t="shared" si="1"/>
        <v>0.67228095173939129</v>
      </c>
      <c r="G15" s="3">
        <f>AVERAGE('5B'!$J14:$J44) + Calibration!$C$11</f>
        <v>400.84479771787272</v>
      </c>
      <c r="H15" s="3">
        <f>'5B'!K44</f>
        <v>617.38044980491713</v>
      </c>
      <c r="I15" s="3">
        <f>'5B'!L44</f>
        <v>566.52629722991537</v>
      </c>
      <c r="J15" s="3">
        <f t="shared" si="2"/>
        <v>1.2263213691157073</v>
      </c>
      <c r="L15" s="3">
        <f>AVERAGE('6B'!$J14:$J44) + Calibration!$C$11</f>
        <v>393.24494302740732</v>
      </c>
      <c r="M15" s="3">
        <f>'6B'!K44</f>
        <v>631.13637389762209</v>
      </c>
      <c r="N15" s="3">
        <f>'6B'!L44</f>
        <v>560.05415381502462</v>
      </c>
      <c r="O15" s="3">
        <f t="shared" si="3"/>
        <v>1.3472670315204462</v>
      </c>
      <c r="Q15" s="3">
        <f>AVERAGE('7B'!$K158:$K188) + Calibration!$C$11</f>
        <v>396.06248230059356</v>
      </c>
      <c r="R15" s="3">
        <f>'7B'!L188</f>
        <v>638.3379881819485</v>
      </c>
      <c r="S15" s="3">
        <f>'7B'!M188</f>
        <v>554.4889402327957</v>
      </c>
      <c r="T15" s="3">
        <f t="shared" si="4"/>
        <v>1.3720956674432094</v>
      </c>
    </row>
    <row r="16" spans="1:20" x14ac:dyDescent="0.25">
      <c r="A16" s="3">
        <f t="shared" si="0"/>
        <v>3.5833333333333353</v>
      </c>
      <c r="B16" s="3">
        <f>AVERAGE('4B'!$J15:$J45) + Calibration!$C$11</f>
        <v>410.25706882191668</v>
      </c>
      <c r="C16" s="2">
        <f>'4B'!K45</f>
        <v>549.41008940369522</v>
      </c>
      <c r="D16" s="2">
        <f>'4B'!L45</f>
        <v>566.07285910911685</v>
      </c>
      <c r="E16" s="3">
        <f t="shared" si="1"/>
        <v>0.78807494780506326</v>
      </c>
      <c r="G16" s="3">
        <f>AVERAGE('5B'!$J15:$J45) + Calibration!$C$11</f>
        <v>400.68453025236892</v>
      </c>
      <c r="H16" s="3">
        <f>'5B'!K45</f>
        <v>615.39799286143909</v>
      </c>
      <c r="I16" s="3">
        <f>'5B'!L45</f>
        <v>567.39204439055163</v>
      </c>
      <c r="J16" s="3">
        <f t="shared" si="2"/>
        <v>1.2160016371275573</v>
      </c>
      <c r="L16" s="3">
        <f>AVERAGE('6B'!$J15:$J45) + Calibration!$C$11</f>
        <v>393.00948777449389</v>
      </c>
      <c r="M16" s="3">
        <f>'6B'!K45</f>
        <v>639.63263354654134</v>
      </c>
      <c r="N16" s="3">
        <f>'6B'!L45</f>
        <v>560.26030627374871</v>
      </c>
      <c r="O16" s="3">
        <f t="shared" si="3"/>
        <v>1.3967179578225917</v>
      </c>
      <c r="Q16" s="3">
        <f>AVERAGE('7B'!$K159:$K189) + Calibration!$C$11</f>
        <v>396.13767028586494</v>
      </c>
      <c r="R16" s="3">
        <f>'7B'!L189</f>
        <v>631.13637389762209</v>
      </c>
      <c r="S16" s="3">
        <f>'7B'!M189</f>
        <v>553.82934553088353</v>
      </c>
      <c r="T16" s="3">
        <f t="shared" si="4"/>
        <v>1.3308844487084293</v>
      </c>
    </row>
    <row r="17" spans="1:20" x14ac:dyDescent="0.25">
      <c r="A17" s="3">
        <f t="shared" si="0"/>
        <v>3.6666666666666687</v>
      </c>
      <c r="B17" s="3">
        <f>AVERAGE('4B'!$J16:$J46) + Calibration!$C$11</f>
        <v>410.29070489089554</v>
      </c>
      <c r="C17" s="2">
        <f>'4B'!K46</f>
        <v>550.30018160838642</v>
      </c>
      <c r="D17" s="2">
        <f>'4B'!L46</f>
        <v>567.39204439055163</v>
      </c>
      <c r="E17" s="3">
        <f t="shared" si="1"/>
        <v>0.79292537520956341</v>
      </c>
      <c r="G17" s="3">
        <f>AVERAGE('5B'!$J16:$J46) + Calibration!$C$11</f>
        <v>400.59944998069022</v>
      </c>
      <c r="H17" s="3">
        <f>'5B'!K46</f>
        <v>604.02913146823209</v>
      </c>
      <c r="I17" s="3">
        <f>'5B'!L46</f>
        <v>565.86675611906787</v>
      </c>
      <c r="J17" s="3">
        <f t="shared" si="2"/>
        <v>1.1520974172894678</v>
      </c>
      <c r="L17" s="3">
        <f>AVERAGE('6B'!$J16:$J46) + Calibration!$C$11</f>
        <v>392.74237526603378</v>
      </c>
      <c r="M17" s="3">
        <f>'6B'!K46</f>
        <v>625.67443287388551</v>
      </c>
      <c r="N17" s="3">
        <f>'6B'!L46</f>
        <v>560.7137485169369</v>
      </c>
      <c r="O17" s="3">
        <f t="shared" si="3"/>
        <v>1.3191802691307954</v>
      </c>
      <c r="Q17" s="3">
        <f>AVERAGE('7B'!$K160:$K190) + Calibration!$C$11</f>
        <v>396.11590551458721</v>
      </c>
      <c r="R17" s="3">
        <f>'7B'!L190</f>
        <v>630.89358212302329</v>
      </c>
      <c r="S17" s="3">
        <f>'7B'!M190</f>
        <v>554.69504322284467</v>
      </c>
      <c r="T17" s="3">
        <f t="shared" si="4"/>
        <v>1.3296326911585212</v>
      </c>
    </row>
    <row r="18" spans="1:20" x14ac:dyDescent="0.25">
      <c r="A18" s="3">
        <f t="shared" si="0"/>
        <v>3.7500000000000022</v>
      </c>
      <c r="B18" s="3">
        <f>AVERAGE('4B'!$J17:$J47) + Calibration!$C$11</f>
        <v>410.28081121945735</v>
      </c>
      <c r="C18" s="2">
        <f>'4B'!K47</f>
        <v>532.57933553701469</v>
      </c>
      <c r="D18" s="2">
        <f>'4B'!L47</f>
        <v>566.52629722991537</v>
      </c>
      <c r="E18" s="3">
        <f t="shared" si="1"/>
        <v>0.69262171072710321</v>
      </c>
      <c r="G18" s="3">
        <f>AVERAGE('5B'!$J17:$J47) + Calibration!$C$11</f>
        <v>400.66474330521567</v>
      </c>
      <c r="H18" s="3">
        <f>'5B'!K47</f>
        <v>614.10329490072786</v>
      </c>
      <c r="I18" s="3">
        <f>'5B'!L47</f>
        <v>566.73245381102902</v>
      </c>
      <c r="J18" s="3">
        <f t="shared" si="2"/>
        <v>1.2087813452052893</v>
      </c>
      <c r="L18" s="3">
        <f>AVERAGE('6B'!$J17:$J47) + Calibration!$C$11</f>
        <v>392.62563773880856</v>
      </c>
      <c r="M18" s="3">
        <f>'6B'!K47</f>
        <v>640.96779410578222</v>
      </c>
      <c r="N18" s="3">
        <f>'6B'!L47</f>
        <v>560.05415381502462</v>
      </c>
      <c r="O18" s="3">
        <f t="shared" si="3"/>
        <v>1.4064533496898253</v>
      </c>
      <c r="Q18" s="3">
        <f>AVERAGE('7B'!$K161:$K191) + Calibration!$C$11</f>
        <v>396.06248348776302</v>
      </c>
      <c r="R18" s="3">
        <f>'7B'!L191</f>
        <v>630.89358212302329</v>
      </c>
      <c r="S18" s="3">
        <f>'7B'!M191</f>
        <v>554.28283312035717</v>
      </c>
      <c r="T18" s="3">
        <f t="shared" si="4"/>
        <v>1.3299352398263482</v>
      </c>
    </row>
    <row r="19" spans="1:20" x14ac:dyDescent="0.25">
      <c r="A19" s="3">
        <f t="shared" si="0"/>
        <v>3.8333333333333357</v>
      </c>
      <c r="B19" s="3">
        <f>AVERAGE('4B'!$J18:$J48) + Calibration!$C$11</f>
        <v>410.28081121945735</v>
      </c>
      <c r="C19" s="2">
        <f>'4B'!K48</f>
        <v>512.71416999048063</v>
      </c>
      <c r="D19" s="2">
        <f>'4B'!L48</f>
        <v>567.84548663373982</v>
      </c>
      <c r="E19" s="3">
        <f t="shared" si="1"/>
        <v>0.58011794159746821</v>
      </c>
      <c r="G19" s="3">
        <f>AVERAGE('5B'!$J18:$J48) + Calibration!$C$11</f>
        <v>400.71816651920932</v>
      </c>
      <c r="H19" s="3">
        <f>'5B'!K48</f>
        <v>610.58339677220283</v>
      </c>
      <c r="I19" s="3">
        <f>'5B'!L48</f>
        <v>567.18589193182765</v>
      </c>
      <c r="J19" s="3">
        <f t="shared" si="2"/>
        <v>1.188544306736971</v>
      </c>
      <c r="L19" s="3">
        <f>AVERAGE('6B'!$J18:$J48) + Calibration!$C$11</f>
        <v>392.65927380778737</v>
      </c>
      <c r="M19" s="3">
        <f>'6B'!K48</f>
        <v>651.64883987424867</v>
      </c>
      <c r="N19" s="3">
        <f>'6B'!L48</f>
        <v>560.26030627374871</v>
      </c>
      <c r="O19" s="3">
        <f t="shared" si="3"/>
        <v>1.46675356313903</v>
      </c>
      <c r="Q19" s="3">
        <f>AVERAGE('7B'!$K162:$K192) + Calibration!$C$11</f>
        <v>396.02093275863984</v>
      </c>
      <c r="R19" s="3">
        <f>'7B'!L192</f>
        <v>623.69197188455223</v>
      </c>
      <c r="S19" s="3">
        <f>'7B'!M192</f>
        <v>554.4889402327957</v>
      </c>
      <c r="T19" s="3">
        <f t="shared" si="4"/>
        <v>1.2893851784585149</v>
      </c>
    </row>
    <row r="20" spans="1:20" x14ac:dyDescent="0.25">
      <c r="A20" s="3">
        <f t="shared" si="0"/>
        <v>3.9166666666666692</v>
      </c>
      <c r="B20" s="3">
        <f>AVERAGE('4B'!$J19:$J49) + Calibration!$C$11</f>
        <v>410.15220100950012</v>
      </c>
      <c r="C20" s="2">
        <f>'4B'!K49</f>
        <v>522.99065855319031</v>
      </c>
      <c r="D20" s="2">
        <f>'4B'!L49</f>
        <v>566.73245381102902</v>
      </c>
      <c r="E20" s="3">
        <f t="shared" si="1"/>
        <v>0.63904585877736853</v>
      </c>
      <c r="G20" s="3">
        <f>AVERAGE('5B'!$J19:$J49) + Calibration!$C$11</f>
        <v>400.73003900407974</v>
      </c>
      <c r="H20" s="3">
        <f>'5B'!K49</f>
        <v>613.4155318721057</v>
      </c>
      <c r="I20" s="3">
        <f>'5B'!L49</f>
        <v>566.27896209916582</v>
      </c>
      <c r="J20" s="3">
        <f t="shared" si="2"/>
        <v>1.2045164955104952</v>
      </c>
      <c r="L20" s="3">
        <f>AVERAGE('6B'!$J19:$J49) + Calibration!$C$11</f>
        <v>392.71269583461168</v>
      </c>
      <c r="M20" s="3">
        <f>'6B'!K49</f>
        <v>619.76751655027044</v>
      </c>
      <c r="N20" s="3">
        <f>'6B'!L49</f>
        <v>560.50764140449826</v>
      </c>
      <c r="O20" s="3">
        <f t="shared" si="3"/>
        <v>1.2858953060183278</v>
      </c>
      <c r="Q20" s="3">
        <f>AVERAGE('7B'!$K163:$K193) + Calibration!$C$11</f>
        <v>395.90221622012081</v>
      </c>
      <c r="R20" s="3">
        <f>'7B'!L193</f>
        <v>617.38044980491713</v>
      </c>
      <c r="S20" s="3">
        <f>'7B'!M193</f>
        <v>554.03549798960762</v>
      </c>
      <c r="T20" s="3">
        <f t="shared" si="4"/>
        <v>1.2543130335407997</v>
      </c>
    </row>
    <row r="21" spans="1:20" x14ac:dyDescent="0.25">
      <c r="A21" s="3">
        <f t="shared" si="0"/>
        <v>4.0000000000000027</v>
      </c>
      <c r="B21" s="3">
        <f>AVERAGE('4B'!$J20:$J50) + Calibration!$C$11</f>
        <v>410.07701421139814</v>
      </c>
      <c r="C21" s="2">
        <f>'4B'!K50</f>
        <v>528.20981184818334</v>
      </c>
      <c r="D21" s="2">
        <f>'4B'!L50</f>
        <v>565.61942098831832</v>
      </c>
      <c r="E21" s="3">
        <f t="shared" si="1"/>
        <v>0.66902966204002257</v>
      </c>
      <c r="G21" s="3">
        <f>AVERAGE('5B'!$J20:$J50) + Calibration!$C$11</f>
        <v>400.96549326768547</v>
      </c>
      <c r="H21" s="3">
        <f>'5B'!K50</f>
        <v>614.50790065674778</v>
      </c>
      <c r="I21" s="3">
        <f>'5B'!L50</f>
        <v>566.07285910911685</v>
      </c>
      <c r="J21" s="3">
        <f t="shared" si="2"/>
        <v>1.209369518920377</v>
      </c>
      <c r="L21" s="3">
        <f>AVERAGE('6B'!$J20:$J50) + Calibration!$C$11</f>
        <v>392.65927262061808</v>
      </c>
      <c r="M21" s="3">
        <f>'6B'!K50</f>
        <v>643.79988065542193</v>
      </c>
      <c r="N21" s="3">
        <f>'6B'!L50</f>
        <v>560.96108364768645</v>
      </c>
      <c r="O21" s="3">
        <f t="shared" si="3"/>
        <v>1.4223020150140837</v>
      </c>
      <c r="Q21" s="3">
        <f>AVERAGE('7B'!$K164:$K194) + Calibration!$C$11</f>
        <v>395.94574576267632</v>
      </c>
      <c r="R21" s="3">
        <f>'7B'!L194</f>
        <v>616.49036164608106</v>
      </c>
      <c r="S21" s="3">
        <f>'7B'!M194</f>
        <v>554.94242782226934</v>
      </c>
      <c r="T21" s="3">
        <f t="shared" si="4"/>
        <v>1.2490256116924061</v>
      </c>
    </row>
    <row r="22" spans="1:20" x14ac:dyDescent="0.25">
      <c r="A22" s="3">
        <f t="shared" si="0"/>
        <v>4.0833333333333357</v>
      </c>
      <c r="B22" s="3">
        <f>AVERAGE('4B'!$J21:$J51) + Calibration!$C$11</f>
        <v>409.93851171503366</v>
      </c>
      <c r="C22" s="2">
        <f>'4B'!K51</f>
        <v>527.1173945132781</v>
      </c>
      <c r="D22" s="2">
        <f>'4B'!L51</f>
        <v>565.86675611906787</v>
      </c>
      <c r="E22" s="3">
        <f t="shared" si="1"/>
        <v>0.66362729000777709</v>
      </c>
      <c r="G22" s="3">
        <f>AVERAGE('5B'!$J21:$J51) + Calibration!$C$11</f>
        <v>401.13565400890417</v>
      </c>
      <c r="H22" s="3">
        <f>'5B'!K51</f>
        <v>613.65827509644146</v>
      </c>
      <c r="I22" s="3">
        <f>'5B'!L51</f>
        <v>566.73245381102902</v>
      </c>
      <c r="J22" s="3">
        <f t="shared" si="2"/>
        <v>1.2035940924654813</v>
      </c>
      <c r="L22" s="3">
        <f>AVERAGE('6B'!$J21:$J51) + Calibration!$C$11</f>
        <v>392.61772070432545</v>
      </c>
      <c r="M22" s="3">
        <f>'6B'!K51</f>
        <v>637.04329022123727</v>
      </c>
      <c r="N22" s="3">
        <f>'6B'!L51</f>
        <v>560.05415381502462</v>
      </c>
      <c r="O22" s="3">
        <f t="shared" si="3"/>
        <v>1.3842722718768392</v>
      </c>
      <c r="Q22" s="3">
        <f>AVERAGE('7B'!$K165:$K195) + Calibration!$C$11</f>
        <v>395.92398099139865</v>
      </c>
      <c r="R22" s="3">
        <f>'7B'!L195</f>
        <v>616.69263822603182</v>
      </c>
      <c r="S22" s="3">
        <f>'7B'!M195</f>
        <v>555.60197305550651</v>
      </c>
      <c r="T22" s="3">
        <f t="shared" si="4"/>
        <v>1.2502944406077781</v>
      </c>
    </row>
    <row r="23" spans="1:20" x14ac:dyDescent="0.25">
      <c r="A23" s="3">
        <f t="shared" si="0"/>
        <v>4.1666666666666687</v>
      </c>
      <c r="B23" s="3">
        <f>AVERAGE('4B'!$J22:$J52) + Calibration!$C$11</f>
        <v>409.70503408838306</v>
      </c>
      <c r="C23" s="2">
        <f>'4B'!K52</f>
        <v>550.05743838405078</v>
      </c>
      <c r="D23" s="2">
        <f>'4B'!L52</f>
        <v>567.39204439055163</v>
      </c>
      <c r="E23" s="3">
        <f t="shared" si="1"/>
        <v>0.79486750073542511</v>
      </c>
      <c r="G23" s="3">
        <f>AVERAGE('5B'!$J22:$J52) + Calibration!$C$11</f>
        <v>401.2840499788453</v>
      </c>
      <c r="H23" s="3">
        <f>'5B'!K52</f>
        <v>613.86055167639211</v>
      </c>
      <c r="I23" s="3">
        <f>'5B'!L52</f>
        <v>566.52629722991537</v>
      </c>
      <c r="J23" s="3">
        <f t="shared" si="2"/>
        <v>1.2038992382592515</v>
      </c>
      <c r="L23" s="3">
        <f>AVERAGE('6B'!$J22:$J52) + Calibration!$C$11</f>
        <v>392.59595573518612</v>
      </c>
      <c r="M23" s="3">
        <f>'6B'!K52</f>
        <v>642.26244351623029</v>
      </c>
      <c r="N23" s="3">
        <f>'6B'!L52</f>
        <v>561.16723610641054</v>
      </c>
      <c r="O23" s="3">
        <f t="shared" si="3"/>
        <v>1.4139535275922293</v>
      </c>
      <c r="Q23" s="3">
        <f>AVERAGE('7B'!$K166:$K196) + Calibration!$C$11</f>
        <v>395.7973497927353</v>
      </c>
      <c r="R23" s="3">
        <f>'7B'!L196</f>
        <v>616.49036164608106</v>
      </c>
      <c r="S23" s="3">
        <f>'7B'!M196</f>
        <v>555.39586594306786</v>
      </c>
      <c r="T23" s="3">
        <f t="shared" si="4"/>
        <v>1.2498660328760556</v>
      </c>
    </row>
    <row r="24" spans="1:20" x14ac:dyDescent="0.25">
      <c r="A24" s="3">
        <f t="shared" si="0"/>
        <v>4.2500000000000018</v>
      </c>
      <c r="B24" s="3">
        <f>AVERAGE('4B'!$J23:$J53) + Calibration!$C$11</f>
        <v>409.45968635120067</v>
      </c>
      <c r="C24" s="2">
        <f>'4B'!K53</f>
        <v>526.9151138874721</v>
      </c>
      <c r="D24" s="2">
        <f>'4B'!L53</f>
        <v>567.18589193182765</v>
      </c>
      <c r="E24" s="3">
        <f t="shared" si="1"/>
        <v>0.66519346499323706</v>
      </c>
      <c r="G24" s="3">
        <f>AVERAGE('5B'!$J23:$J53) + Calibration!$C$11</f>
        <v>401.49774046048117</v>
      </c>
      <c r="H24" s="3">
        <f>'5B'!K53</f>
        <v>614.30557552653386</v>
      </c>
      <c r="I24" s="3">
        <f>'5B'!L53</f>
        <v>567.63937952130129</v>
      </c>
      <c r="J24" s="3">
        <f t="shared" si="2"/>
        <v>1.2052093645615671</v>
      </c>
      <c r="L24" s="3">
        <f>AVERAGE('6B'!$J23:$J53) + Calibration!$C$11</f>
        <v>392.61772050646397</v>
      </c>
      <c r="M24" s="3">
        <f>'6B'!K53</f>
        <v>627.21187001307715</v>
      </c>
      <c r="N24" s="3">
        <f>'6B'!L53</f>
        <v>559.6007156942261</v>
      </c>
      <c r="O24" s="3">
        <f t="shared" si="3"/>
        <v>1.3285933094003299</v>
      </c>
      <c r="Q24" s="3">
        <f>AVERAGE('7B'!$K167:$K197) + Calibration!$C$11</f>
        <v>395.70039802549405</v>
      </c>
      <c r="R24" s="3">
        <f>'7B'!L197</f>
        <v>649.70684552930027</v>
      </c>
      <c r="S24" s="3">
        <f>'7B'!M197</f>
        <v>554.94242782226934</v>
      </c>
      <c r="T24" s="3">
        <f t="shared" si="4"/>
        <v>1.4385323223441675</v>
      </c>
    </row>
    <row r="25" spans="1:20" x14ac:dyDescent="0.25">
      <c r="A25" s="3">
        <f t="shared" si="0"/>
        <v>4.3333333333333348</v>
      </c>
      <c r="B25" s="3">
        <f>AVERAGE('4B'!$J24:$J54) + Calibration!$C$11</f>
        <v>409.28952541212027</v>
      </c>
      <c r="C25" s="2">
        <f>'4B'!K54</f>
        <v>563.81331392649258</v>
      </c>
      <c r="D25" s="2">
        <f>'4B'!L54</f>
        <v>567.84548663373982</v>
      </c>
      <c r="E25" s="3">
        <f t="shared" si="1"/>
        <v>0.87512528336773054</v>
      </c>
      <c r="G25" s="3">
        <f>AVERAGE('5B'!$J24:$J54) + Calibration!$C$11</f>
        <v>401.67977269726259</v>
      </c>
      <c r="H25" s="3">
        <f>'5B'!K54</f>
        <v>588.9785620109343</v>
      </c>
      <c r="I25" s="3">
        <f>'5B'!L54</f>
        <v>568.50508133565199</v>
      </c>
      <c r="J25" s="3">
        <f t="shared" si="2"/>
        <v>1.0607422174179642</v>
      </c>
      <c r="L25" s="3">
        <f>AVERAGE('6B'!$J24:$J54) + Calibration!$C$11</f>
        <v>392.75622300282845</v>
      </c>
      <c r="M25" s="3">
        <f>'6B'!K54</f>
        <v>628.06149557338358</v>
      </c>
      <c r="N25" s="3">
        <f>'6B'!L54</f>
        <v>560.26030627374871</v>
      </c>
      <c r="O25" s="3">
        <f t="shared" si="3"/>
        <v>1.3326206619447161</v>
      </c>
      <c r="Q25" s="3">
        <f>AVERAGE('7B'!$K168:$K198) + Calibration!$C$11</f>
        <v>395.72216299463327</v>
      </c>
      <c r="R25" s="3">
        <f>'7B'!L198</f>
        <v>644.89224944006401</v>
      </c>
      <c r="S25" s="3">
        <f>'7B'!M198</f>
        <v>555.39586594306786</v>
      </c>
      <c r="T25" s="3">
        <f t="shared" si="4"/>
        <v>1.4111422234967927</v>
      </c>
    </row>
    <row r="26" spans="1:20" x14ac:dyDescent="0.25">
      <c r="A26" s="3">
        <f t="shared" si="0"/>
        <v>4.4166666666666679</v>
      </c>
      <c r="B26" s="3">
        <f>AVERAGE('4B'!$J25:$J55) + Calibration!$C$11</f>
        <v>409.09759970176219</v>
      </c>
      <c r="C26" s="2">
        <f>'4B'!K55</f>
        <v>543.05810472553037</v>
      </c>
      <c r="D26" s="2">
        <f>'4B'!L55</f>
        <v>566.07285910911685</v>
      </c>
      <c r="E26" s="3">
        <f t="shared" si="1"/>
        <v>0.75866781449061882</v>
      </c>
      <c r="G26" s="3">
        <f>AVERAGE('5B'!$J25:$J55) + Calibration!$C$11</f>
        <v>401.9805226597324</v>
      </c>
      <c r="H26" s="3">
        <f>'5B'!K55</f>
        <v>574.33254571353791</v>
      </c>
      <c r="I26" s="3">
        <f>'5B'!L55</f>
        <v>578.97591792058734</v>
      </c>
      <c r="J26" s="3">
        <f t="shared" si="2"/>
        <v>0.97609315992103352</v>
      </c>
      <c r="L26" s="3">
        <f>AVERAGE('6B'!$J25:$J55) + Calibration!$C$11</f>
        <v>392.91649027047055</v>
      </c>
      <c r="M26" s="3">
        <f>'6B'!K55</f>
        <v>634.17074107306792</v>
      </c>
      <c r="N26" s="3">
        <f>'6B'!L55</f>
        <v>561.8267813396476</v>
      </c>
      <c r="O26" s="3">
        <f t="shared" si="3"/>
        <v>1.3663119227603944</v>
      </c>
      <c r="Q26" s="3">
        <f>AVERAGE('7B'!$K169:$K199) + Calibration!$C$11</f>
        <v>395.60344625825269</v>
      </c>
      <c r="R26" s="3">
        <f>'7B'!L199</f>
        <v>685.95769658796507</v>
      </c>
      <c r="S26" s="3">
        <f>'7B'!M199</f>
        <v>554.69504322284467</v>
      </c>
      <c r="T26" s="3">
        <f t="shared" si="4"/>
        <v>1.6443833537849155</v>
      </c>
    </row>
    <row r="27" spans="1:20" x14ac:dyDescent="0.25">
      <c r="A27" s="3">
        <f t="shared" si="0"/>
        <v>4.5000000000000009</v>
      </c>
      <c r="B27" s="3">
        <f>AVERAGE('4B'!$J26:$J56) + Calibration!$C$11</f>
        <v>408.89380269370304</v>
      </c>
      <c r="C27" s="2">
        <f>'4B'!K56</f>
        <v>542.65349896951045</v>
      </c>
      <c r="D27" s="2">
        <f>'4B'!L56</f>
        <v>567.18589193182765</v>
      </c>
      <c r="E27" s="3">
        <f t="shared" si="1"/>
        <v>0.75753056038785949</v>
      </c>
      <c r="G27" s="3">
        <f>AVERAGE('5B'!$J26:$J56) + Calibration!$C$11</f>
        <v>402.02207338885557</v>
      </c>
      <c r="H27" s="3">
        <f>'5B'!K56</f>
        <v>590.71827977593193</v>
      </c>
      <c r="I27" s="3">
        <f>'5B'!L56</f>
        <v>569.6181141583628</v>
      </c>
      <c r="J27" s="3">
        <f t="shared" si="2"/>
        <v>1.0686563064013079</v>
      </c>
      <c r="L27" s="3">
        <f>AVERAGE('6B'!$J26:$J56) + Calibration!$C$11</f>
        <v>393.14205224766908</v>
      </c>
      <c r="M27" s="3">
        <f>'6B'!K56</f>
        <v>637.24561939730643</v>
      </c>
      <c r="N27" s="3">
        <f>'6B'!L56</f>
        <v>560.96108364768645</v>
      </c>
      <c r="O27" s="3">
        <f t="shared" si="3"/>
        <v>1.382448653548455</v>
      </c>
      <c r="Q27" s="3">
        <f>AVERAGE('7B'!$K170:$K200) + Calibration!$C$11</f>
        <v>395.49660081957325</v>
      </c>
      <c r="R27" s="3">
        <f>'7B'!L200</f>
        <v>691.66233228577414</v>
      </c>
      <c r="S27" s="3">
        <f>'7B'!M200</f>
        <v>555.39586594306786</v>
      </c>
      <c r="T27" s="3">
        <f t="shared" si="4"/>
        <v>1.6772959177677917</v>
      </c>
    </row>
    <row r="28" spans="1:20" x14ac:dyDescent="0.25">
      <c r="A28" s="3">
        <f t="shared" si="0"/>
        <v>4.5833333333333339</v>
      </c>
      <c r="B28" s="3">
        <f>AVERAGE('4B'!$J27:$J57) + Calibration!$C$11</f>
        <v>408.69000568564383</v>
      </c>
      <c r="C28" s="2">
        <f>'4B'!K57</f>
        <v>578.2570010478197</v>
      </c>
      <c r="D28" s="2">
        <f>'4B'!L57</f>
        <v>567.63937952130129</v>
      </c>
      <c r="E28" s="3">
        <f t="shared" si="1"/>
        <v>0.96032051953176645</v>
      </c>
      <c r="G28" s="3">
        <f>AVERAGE('5B'!$J27:$J57) + Calibration!$C$11</f>
        <v>402.03196686243217</v>
      </c>
      <c r="H28" s="3">
        <f>'5B'!K57</f>
        <v>585.70140710674491</v>
      </c>
      <c r="I28" s="3">
        <f>'5B'!L57</f>
        <v>568.75241646640166</v>
      </c>
      <c r="J28" s="3">
        <f t="shared" si="2"/>
        <v>1.0401878732402858</v>
      </c>
      <c r="L28" s="3">
        <f>AVERAGE('6B'!$J27:$J57) + Calibration!$C$11</f>
        <v>393.32408567161986</v>
      </c>
      <c r="M28" s="3">
        <f>'6B'!K57</f>
        <v>637.89291578154359</v>
      </c>
      <c r="N28" s="3">
        <f>'6B'!L57</f>
        <v>561.37334321884907</v>
      </c>
      <c r="O28" s="3">
        <f t="shared" si="3"/>
        <v>1.3850836095243324</v>
      </c>
      <c r="Q28" s="3">
        <f>AVERAGE('7B'!$K171:$K201) + Calibration!$C$11</f>
        <v>395.34622583833834</v>
      </c>
      <c r="R28" s="3">
        <f>'7B'!L201</f>
        <v>689.67987129644087</v>
      </c>
      <c r="S28" s="3">
        <f>'7B'!M201</f>
        <v>555.60197305550651</v>
      </c>
      <c r="T28" s="3">
        <f t="shared" si="4"/>
        <v>1.666920138074544</v>
      </c>
    </row>
    <row r="29" spans="1:20" x14ac:dyDescent="0.25">
      <c r="A29" s="3">
        <f t="shared" si="0"/>
        <v>4.666666666666667</v>
      </c>
      <c r="B29" s="3">
        <f>AVERAGE('4B'!$J28:$J58) + Calibration!$C$11</f>
        <v>408.51984494442507</v>
      </c>
      <c r="C29" s="2">
        <f>'4B'!K58</f>
        <v>515.74858167033437</v>
      </c>
      <c r="D29" s="2">
        <f>'4B'!L58</f>
        <v>568.09282176448937</v>
      </c>
      <c r="E29" s="3">
        <f t="shared" si="1"/>
        <v>0.60727593799382673</v>
      </c>
      <c r="G29" s="3">
        <f>AVERAGE('5B'!$J28:$J58) + Calibration!$C$11</f>
        <v>402.214000286383</v>
      </c>
      <c r="H29" s="3">
        <f>'5B'!K58</f>
        <v>586.34875204124523</v>
      </c>
      <c r="I29" s="3">
        <f>'5B'!L58</f>
        <v>567.18589193182765</v>
      </c>
      <c r="J29" s="3">
        <f t="shared" si="2"/>
        <v>1.0428231041742337</v>
      </c>
      <c r="L29" s="3">
        <f>AVERAGE('6B'!$J28:$J58) + Calibration!$C$11</f>
        <v>393.50611790840134</v>
      </c>
      <c r="M29" s="3">
        <f>'6B'!K58</f>
        <v>640.72505088144658</v>
      </c>
      <c r="N29" s="3">
        <f>'6B'!L58</f>
        <v>562.5276040598709</v>
      </c>
      <c r="O29" s="3">
        <f t="shared" si="3"/>
        <v>1.4000921207790711</v>
      </c>
      <c r="Q29" s="3">
        <f>AVERAGE('7B'!$K172:$K202) + Calibration!$C$11</f>
        <v>395.30269728509069</v>
      </c>
      <c r="R29" s="3">
        <f>'7B'!L202</f>
        <v>690.32722027679654</v>
      </c>
      <c r="S29" s="3">
        <f>'7B'!M202</f>
        <v>554.4889402327957</v>
      </c>
      <c r="T29" s="3">
        <f t="shared" si="4"/>
        <v>1.6708328327035058</v>
      </c>
    </row>
    <row r="30" spans="1:20" x14ac:dyDescent="0.25">
      <c r="A30" s="3">
        <f t="shared" si="0"/>
        <v>4.75</v>
      </c>
      <c r="B30" s="3">
        <f>AVERAGE('4B'!$J29:$J59) + Calibration!$C$11</f>
        <v>408.17754544000138</v>
      </c>
      <c r="C30" s="2">
        <f>'4B'!K59</f>
        <v>568.42558083965969</v>
      </c>
      <c r="D30" s="2">
        <f>'4B'!L59</f>
        <v>567.39204439055163</v>
      </c>
      <c r="E30" s="3">
        <f t="shared" si="1"/>
        <v>0.90754380756853237</v>
      </c>
      <c r="G30" s="3">
        <f>AVERAGE('5B'!$J29:$J59) + Calibration!$C$11</f>
        <v>402.27731578678396</v>
      </c>
      <c r="H30" s="3">
        <f>'5B'!K59</f>
        <v>585.25633470634</v>
      </c>
      <c r="I30" s="3">
        <f>'5B'!L59</f>
        <v>567.39204439055163</v>
      </c>
      <c r="J30" s="3">
        <f t="shared" si="2"/>
        <v>1.0362777622905104</v>
      </c>
      <c r="L30" s="3">
        <f>AVERAGE('6B'!$J29:$J59) + Calibration!$C$11</f>
        <v>393.92360559595784</v>
      </c>
      <c r="M30" s="3">
        <f>'6B'!K59</f>
        <v>636.15320206240119</v>
      </c>
      <c r="N30" s="3">
        <f>'6B'!L59</f>
        <v>561.16723610641054</v>
      </c>
      <c r="O30" s="3">
        <f t="shared" si="3"/>
        <v>1.3718356654712154</v>
      </c>
      <c r="Q30" s="3">
        <f>AVERAGE('7B'!$K173:$K203) + Calibration!$C$11</f>
        <v>395.2374027733959</v>
      </c>
      <c r="R30" s="3">
        <f>'7B'!L203</f>
        <v>696.67920495496116</v>
      </c>
      <c r="S30" s="3">
        <f>'7B'!M203</f>
        <v>555.80812551423048</v>
      </c>
      <c r="T30" s="3">
        <f t="shared" si="4"/>
        <v>1.7071762547970768</v>
      </c>
    </row>
    <row r="31" spans="1:20" x14ac:dyDescent="0.25">
      <c r="A31" s="3">
        <f t="shared" si="0"/>
        <v>4.833333333333333</v>
      </c>
      <c r="B31" s="3">
        <f>AVERAGE('4B'!$J30:$J60) + Calibration!$C$11</f>
        <v>408.0489354279058</v>
      </c>
      <c r="C31" s="2">
        <f>'4B'!K60</f>
        <v>537.59615965593855</v>
      </c>
      <c r="D31" s="2">
        <f>'4B'!L60</f>
        <v>568.09282176448937</v>
      </c>
      <c r="E31" s="3">
        <f t="shared" si="1"/>
        <v>0.73367377542335821</v>
      </c>
      <c r="G31" s="3">
        <f>AVERAGE('5B'!$J30:$J60) + Calibration!$C$11</f>
        <v>402.42571195458657</v>
      </c>
      <c r="H31" s="3">
        <f>'5B'!K60</f>
        <v>588.73577023633538</v>
      </c>
      <c r="I31" s="3">
        <f>'5B'!L60</f>
        <v>566.52629722991537</v>
      </c>
      <c r="J31" s="3">
        <f t="shared" si="2"/>
        <v>1.0551426684242147</v>
      </c>
      <c r="L31" s="3">
        <f>AVERAGE('6B'!$J30:$J60) + Calibration!$C$11</f>
        <v>394.24414032910374</v>
      </c>
      <c r="M31" s="3">
        <f>'6B'!K60</f>
        <v>633.07837228842584</v>
      </c>
      <c r="N31" s="3">
        <f>'6B'!L60</f>
        <v>561.37334321884907</v>
      </c>
      <c r="O31" s="3">
        <f t="shared" si="3"/>
        <v>1.3526064622850997</v>
      </c>
      <c r="Q31" s="3">
        <f>AVERAGE('7B'!$K174:$K204) + Calibration!$C$11</f>
        <v>395.17408727299505</v>
      </c>
      <c r="R31" s="3">
        <f>'7B'!L204</f>
        <v>686.20043981230071</v>
      </c>
      <c r="S31" s="3">
        <f>'7B'!M204</f>
        <v>555.39586594306786</v>
      </c>
      <c r="T31" s="3">
        <f t="shared" si="4"/>
        <v>1.6481897168198709</v>
      </c>
    </row>
    <row r="32" spans="1:20" x14ac:dyDescent="0.25">
      <c r="A32" s="3">
        <f t="shared" si="0"/>
        <v>4.9166666666666661</v>
      </c>
      <c r="B32" s="3">
        <f>AVERAGE('4B'!$J31:$J61) + Calibration!$C$11</f>
        <v>407.87679686256246</v>
      </c>
      <c r="C32" s="2">
        <f>'4B'!K61</f>
        <v>524.93265694399406</v>
      </c>
      <c r="D32" s="2">
        <f>'4B'!L61</f>
        <v>570.52503986863508</v>
      </c>
      <c r="E32" s="3">
        <f t="shared" si="1"/>
        <v>0.66293056692748908</v>
      </c>
      <c r="G32" s="3">
        <f>AVERAGE('5B'!$J31:$J61) + Calibration!$C$11</f>
        <v>402.63940263408392</v>
      </c>
      <c r="H32" s="3">
        <f>'5B'!K61</f>
        <v>590.47548800133313</v>
      </c>
      <c r="I32" s="3">
        <f>'5B'!L61</f>
        <v>566.73245381102902</v>
      </c>
      <c r="J32" s="3">
        <f t="shared" si="2"/>
        <v>1.0637851234045439</v>
      </c>
      <c r="L32" s="3">
        <f>AVERAGE('6B'!$J31:$J61) + Calibration!$C$11</f>
        <v>394.44793733716301</v>
      </c>
      <c r="M32" s="3">
        <f>'6B'!K61</f>
        <v>623.04462290419656</v>
      </c>
      <c r="N32" s="3">
        <f>'6B'!L61</f>
        <v>561.37334321884907</v>
      </c>
      <c r="O32" s="3">
        <f t="shared" si="3"/>
        <v>1.2946274561160365</v>
      </c>
      <c r="Q32" s="3">
        <f>AVERAGE('7B'!$K175:$K205) + Calibration!$C$11</f>
        <v>395.2077233419738</v>
      </c>
      <c r="R32" s="3">
        <f>'7B'!L205</f>
        <v>668.47959374092898</v>
      </c>
      <c r="S32" s="3">
        <f>'7B'!M205</f>
        <v>555.14853081231843</v>
      </c>
      <c r="T32" s="3">
        <f t="shared" si="4"/>
        <v>1.5476395273409456</v>
      </c>
    </row>
    <row r="33" spans="1:20" x14ac:dyDescent="0.25">
      <c r="A33" s="3">
        <f t="shared" si="0"/>
        <v>4.9999999999999991</v>
      </c>
      <c r="B33" s="3">
        <f>AVERAGE('4B'!$J32:$J62) + Calibration!$C$11</f>
        <v>407.86690319112432</v>
      </c>
      <c r="C33" s="2">
        <f>'4B'!K62</f>
        <v>530.39454941746749</v>
      </c>
      <c r="D33" s="2">
        <f>'4B'!L62</f>
        <v>570.3189368785861</v>
      </c>
      <c r="E33" s="3">
        <f t="shared" si="1"/>
        <v>0.69391931271628371</v>
      </c>
      <c r="G33" s="3">
        <f>AVERAGE('5B'!$J32:$J62) + Calibration!$C$11</f>
        <v>402.69282604593906</v>
      </c>
      <c r="H33" s="3">
        <f>'5B'!K62</f>
        <v>600.99471978837835</v>
      </c>
      <c r="I33" s="3">
        <f>'5B'!L62</f>
        <v>566.73245381102902</v>
      </c>
      <c r="J33" s="3">
        <f t="shared" si="2"/>
        <v>1.1230568614849155</v>
      </c>
      <c r="L33" s="3">
        <f>AVERAGE('6B'!$J32:$J62) + Calibration!$C$11</f>
        <v>394.56665387568194</v>
      </c>
      <c r="M33" s="3">
        <f>'6B'!K62</f>
        <v>600.54969998409194</v>
      </c>
      <c r="N33" s="3">
        <f>'6B'!L62</f>
        <v>562.5276040598709</v>
      </c>
      <c r="O33" s="3">
        <f t="shared" si="3"/>
        <v>1.1665580641507796</v>
      </c>
      <c r="Q33" s="3">
        <f>AVERAGE('7B'!$K176:$K206) + Calibration!$C$11</f>
        <v>395.06921985630157</v>
      </c>
      <c r="R33" s="3">
        <f>'7B'!L206</f>
        <v>666.73987597593134</v>
      </c>
      <c r="S33" s="3">
        <f>'7B'!M206</f>
        <v>554.69504322284467</v>
      </c>
      <c r="T33" s="3">
        <f t="shared" si="4"/>
        <v>1.5385712595137122</v>
      </c>
    </row>
    <row r="34" spans="1:20" x14ac:dyDescent="0.25">
      <c r="A34" s="3">
        <f t="shared" si="0"/>
        <v>5.0833333333333321</v>
      </c>
      <c r="B34" s="3">
        <f>AVERAGE('4B'!$J33:$J63) + Calibration!$C$11</f>
        <v>407.888667962402</v>
      </c>
      <c r="C34" s="2">
        <f>'4B'!K63</f>
        <v>521.89824121828508</v>
      </c>
      <c r="D34" s="2">
        <f>'4B'!L63</f>
        <v>568.09282176448937</v>
      </c>
      <c r="E34" s="3">
        <f t="shared" si="1"/>
        <v>0.64567831957413357</v>
      </c>
      <c r="G34" s="3">
        <f>AVERAGE('5B'!$J33:$J63) + Calibration!$C$11</f>
        <v>402.61763786280619</v>
      </c>
      <c r="H34" s="3">
        <f>'5B'!K63</f>
        <v>615.60026944138986</v>
      </c>
      <c r="I34" s="3">
        <f>'5B'!L63</f>
        <v>567.63937952130129</v>
      </c>
      <c r="J34" s="3">
        <f t="shared" si="2"/>
        <v>1.2061993017682007</v>
      </c>
      <c r="L34" s="3">
        <f>AVERAGE('6B'!$J33:$J63) + Calibration!$C$11</f>
        <v>394.58841864695972</v>
      </c>
      <c r="M34" s="3">
        <f>'6B'!K63</f>
        <v>595.73510389485568</v>
      </c>
      <c r="N34" s="3">
        <f>'6B'!L63</f>
        <v>562.07416593907226</v>
      </c>
      <c r="O34" s="3">
        <f t="shared" si="3"/>
        <v>1.1391679664239671</v>
      </c>
      <c r="Q34" s="3">
        <f>AVERAGE('7B'!$K177:$K207) + Calibration!$C$11</f>
        <v>394.82189310782536</v>
      </c>
      <c r="R34" s="3">
        <f>'7B'!L207</f>
        <v>658.89091675710472</v>
      </c>
      <c r="S34" s="3">
        <f>'7B'!M207</f>
        <v>555.14853081231843</v>
      </c>
      <c r="T34" s="3">
        <f t="shared" si="4"/>
        <v>1.4955204073851804</v>
      </c>
    </row>
    <row r="35" spans="1:20" x14ac:dyDescent="0.25">
      <c r="A35" s="3">
        <f t="shared" si="0"/>
        <v>5.1666666666666652</v>
      </c>
      <c r="B35" s="3">
        <f>AVERAGE('4B'!$J34:$J64) + Calibration!$C$11</f>
        <v>407.96385495836557</v>
      </c>
      <c r="C35" s="2">
        <f>'4B'!K64</f>
        <v>515.10123673583405</v>
      </c>
      <c r="D35" s="2">
        <f>'4B'!L64</f>
        <v>567.39204439055163</v>
      </c>
      <c r="E35" s="3">
        <f t="shared" si="1"/>
        <v>0.60675856118142812</v>
      </c>
      <c r="G35" s="3">
        <f>AVERAGE('5B'!$J34:$J64) + Calibration!$C$11</f>
        <v>402.62753133638279</v>
      </c>
      <c r="H35" s="3">
        <f>'5B'!K64</f>
        <v>613.4155318721057</v>
      </c>
      <c r="I35" s="3">
        <f>'5B'!L64</f>
        <v>566.97978894177868</v>
      </c>
      <c r="J35" s="3">
        <f t="shared" si="2"/>
        <v>1.193770295647292</v>
      </c>
      <c r="L35" s="3">
        <f>AVERAGE('6B'!$J34:$J64) + Calibration!$C$11</f>
        <v>394.58841864695967</v>
      </c>
      <c r="M35" s="3">
        <f>'6B'!K64</f>
        <v>602.93676268359002</v>
      </c>
      <c r="N35" s="3">
        <f>'6B'!L64</f>
        <v>560.05415381502462</v>
      </c>
      <c r="O35" s="3">
        <f t="shared" si="3"/>
        <v>1.1799536198744887</v>
      </c>
      <c r="Q35" s="3">
        <f>AVERAGE('7B'!$K178:$K208) + Calibration!$C$11</f>
        <v>394.71504786700751</v>
      </c>
      <c r="R35" s="3">
        <f>'7B'!L208</f>
        <v>638.54026476189927</v>
      </c>
      <c r="S35" s="3">
        <f>'7B'!M208</f>
        <v>555.14853081231843</v>
      </c>
      <c r="T35" s="3">
        <f t="shared" si="4"/>
        <v>1.3808722532550008</v>
      </c>
    </row>
    <row r="36" spans="1:20" x14ac:dyDescent="0.25">
      <c r="A36" s="3">
        <f t="shared" ref="A36:A68" si="5">1/12+A35</f>
        <v>5.2499999999999982</v>
      </c>
      <c r="B36" s="3">
        <f>AVERAGE('4B'!$J35:$J65) + Calibration!$C$11</f>
        <v>408.0291494700603</v>
      </c>
      <c r="C36" s="2">
        <f>'4B'!K65</f>
        <v>517.28597430511809</v>
      </c>
      <c r="D36" s="2">
        <f>'4B'!L65</f>
        <v>566.97978894177868</v>
      </c>
      <c r="E36" s="3">
        <f t="shared" si="1"/>
        <v>0.61876174997317912</v>
      </c>
      <c r="G36" s="3">
        <f>AVERAGE('5B'!$J35:$J65) + Calibration!$C$11</f>
        <v>402.64929492049112</v>
      </c>
      <c r="H36" s="3">
        <f>'5B'!K65</f>
        <v>579.79444223286657</v>
      </c>
      <c r="I36" s="3">
        <f>'5B'!L65</f>
        <v>567.18589193182765</v>
      </c>
      <c r="J36" s="3">
        <f t="shared" si="2"/>
        <v>1.003238392802815</v>
      </c>
      <c r="L36" s="3">
        <f>AVERAGE('6B'!$J35:$J65) + Calibration!$C$11</f>
        <v>394.66360544506165</v>
      </c>
      <c r="M36" s="3">
        <f>'6B'!K65</f>
        <v>590.9205563558827</v>
      </c>
      <c r="N36" s="3">
        <f>'6B'!L65</f>
        <v>560.50764140449826</v>
      </c>
      <c r="O36" s="3">
        <f t="shared" si="3"/>
        <v>1.1114755949873996</v>
      </c>
      <c r="Q36" s="3">
        <f>AVERAGE('7B'!$K179:$K209) + Calibration!$C$11</f>
        <v>394.72494134058422</v>
      </c>
      <c r="R36" s="3">
        <f>'7B'!L209</f>
        <v>643.15253572092161</v>
      </c>
      <c r="S36" s="3">
        <f>'7B'!M209</f>
        <v>555.60197305550651</v>
      </c>
      <c r="T36" s="3">
        <f t="shared" si="4"/>
        <v>1.4069372167136289</v>
      </c>
    </row>
    <row r="37" spans="1:20" x14ac:dyDescent="0.25">
      <c r="A37" s="3">
        <f t="shared" si="5"/>
        <v>5.3333333333333313</v>
      </c>
      <c r="B37" s="3">
        <f>AVERAGE('4B'!$J36:$J66) + Calibration!$C$11</f>
        <v>408.12610242447096</v>
      </c>
      <c r="C37" s="2">
        <f>'4B'!K66</f>
        <v>536.94886327170138</v>
      </c>
      <c r="D37" s="2">
        <f>'4B'!L66</f>
        <v>567.84548663373982</v>
      </c>
      <c r="E37" s="3">
        <f t="shared" si="1"/>
        <v>0.72957087173772139</v>
      </c>
      <c r="G37" s="3">
        <f>AVERAGE('5B'!$J36:$J66) + Calibration!$C$11</f>
        <v>402.70271694731542</v>
      </c>
      <c r="H37" s="3">
        <f>'5B'!K66</f>
        <v>559.443786191806</v>
      </c>
      <c r="I37" s="3">
        <f>'5B'!L66</f>
        <v>567.84548663373982</v>
      </c>
      <c r="J37" s="3">
        <f t="shared" si="2"/>
        <v>0.88768256303260284</v>
      </c>
      <c r="L37" s="3">
        <f>AVERAGE('6B'!$J36:$J66) + Calibration!$C$11</f>
        <v>394.77045068587961</v>
      </c>
      <c r="M37" s="3">
        <f>'6B'!K66</f>
        <v>606.21386903751613</v>
      </c>
      <c r="N37" s="3">
        <f>'6B'!L66</f>
        <v>559.84805082497576</v>
      </c>
      <c r="O37" s="3">
        <f t="shared" si="3"/>
        <v>1.1974821687989285</v>
      </c>
      <c r="Q37" s="3">
        <f>AVERAGE('7B'!$K180:$K210) + Calibration!$C$11</f>
        <v>394.72494134058422</v>
      </c>
      <c r="R37" s="3">
        <f>'7B'!L210</f>
        <v>644.68997286011324</v>
      </c>
      <c r="S37" s="3">
        <f>'7B'!M210</f>
        <v>556.50889876577867</v>
      </c>
      <c r="T37" s="3">
        <f t="shared" si="4"/>
        <v>1.4156442910419935</v>
      </c>
    </row>
    <row r="38" spans="1:20" x14ac:dyDescent="0.25">
      <c r="A38" s="3">
        <f t="shared" si="5"/>
        <v>5.4166666666666643</v>
      </c>
      <c r="B38" s="3">
        <f>AVERAGE('4B'!$J37:$J67) + Calibration!$C$11</f>
        <v>408.11423112676988</v>
      </c>
      <c r="C38" s="2">
        <f>'4B'!K67</f>
        <v>528.85711227827574</v>
      </c>
      <c r="D38" s="2">
        <f>'4B'!L67</f>
        <v>576.54374516272719</v>
      </c>
      <c r="E38" s="3">
        <f t="shared" si="1"/>
        <v>0.68381152894474773</v>
      </c>
      <c r="G38" s="3">
        <f>AVERAGE('5B'!$J37:$J67) + Calibration!$C$11</f>
        <v>402.72448053142386</v>
      </c>
      <c r="H38" s="3">
        <f>'5B'!K67</f>
        <v>604.91922367292341</v>
      </c>
      <c r="I38" s="3">
        <f>'5B'!L67</f>
        <v>567.63937952130129</v>
      </c>
      <c r="J38" s="3">
        <f t="shared" si="2"/>
        <v>1.1451035053461203</v>
      </c>
      <c r="L38" s="3">
        <f>AVERAGE('6B'!$J37:$J67) + Calibration!$C$11</f>
        <v>394.87729612455905</v>
      </c>
      <c r="M38" s="3">
        <f>'6B'!K67</f>
        <v>607.75131022256301</v>
      </c>
      <c r="N38" s="3">
        <f>'6B'!L67</f>
        <v>561.37334321884907</v>
      </c>
      <c r="O38" s="3">
        <f t="shared" si="3"/>
        <v>1.2055841608608693</v>
      </c>
      <c r="Q38" s="3">
        <f>AVERAGE('7B'!$K181:$K211) + Calibration!$C$11</f>
        <v>394.92676052451895</v>
      </c>
      <c r="R38" s="3">
        <f>'7B'!L211</f>
        <v>643.35486085113553</v>
      </c>
      <c r="S38" s="3">
        <f>'7B'!M211</f>
        <v>556.05546064498014</v>
      </c>
      <c r="T38" s="3">
        <f t="shared" si="4"/>
        <v>1.4069400820742648</v>
      </c>
    </row>
    <row r="39" spans="1:20" x14ac:dyDescent="0.25">
      <c r="A39" s="3">
        <f t="shared" si="5"/>
        <v>5.4999999999999973</v>
      </c>
      <c r="B39" s="3">
        <f>AVERAGE('4B'!$J38:$J68) + Calibration!$C$11</f>
        <v>408.16765434076353</v>
      </c>
      <c r="C39" s="2">
        <f>'4B'!K68</f>
        <v>555.31700572731029</v>
      </c>
      <c r="D39" s="2">
        <f>'4B'!L68</f>
        <v>578.52247567739914</v>
      </c>
      <c r="E39" s="3">
        <f t="shared" si="1"/>
        <v>0.83336112237212046</v>
      </c>
      <c r="G39" s="3">
        <f>AVERAGE('5B'!$J38:$J68) + Calibration!$C$11</f>
        <v>402.71260923372273</v>
      </c>
      <c r="H39" s="3">
        <f>'5B'!K68</f>
        <v>632.22874268226417</v>
      </c>
      <c r="I39" s="3">
        <f>'5B'!L68</f>
        <v>567.63937952130129</v>
      </c>
      <c r="J39" s="3">
        <f t="shared" si="2"/>
        <v>1.2998346290412046</v>
      </c>
      <c r="L39" s="3">
        <f>AVERAGE('6B'!$J38:$J68) + Calibration!$C$11</f>
        <v>394.9406116249599</v>
      </c>
      <c r="M39" s="3">
        <f>'6B'!K68</f>
        <v>609.7337712118964</v>
      </c>
      <c r="N39" s="3">
        <f>'6B'!L68</f>
        <v>560.7137485169369</v>
      </c>
      <c r="O39" s="3">
        <f t="shared" si="3"/>
        <v>1.2164529905470491</v>
      </c>
      <c r="Q39" s="3">
        <f>AVERAGE('7B'!$K182:$K212) + Calibration!$C$11</f>
        <v>395.17210826170128</v>
      </c>
      <c r="R39" s="3">
        <f>'7B'!L212</f>
        <v>641.41281795592386</v>
      </c>
      <c r="S39" s="3">
        <f>'7B'!M212</f>
        <v>555.14853081231843</v>
      </c>
      <c r="T39" s="3">
        <f t="shared" si="4"/>
        <v>1.3945520810718712</v>
      </c>
    </row>
    <row r="40" spans="1:20" x14ac:dyDescent="0.25">
      <c r="A40" s="3">
        <f t="shared" si="5"/>
        <v>5.5833333333333304</v>
      </c>
      <c r="B40" s="3">
        <f>AVERAGE('4B'!$J39:$J69) + Calibration!$C$11</f>
        <v>408.19931278347946</v>
      </c>
      <c r="C40" s="2">
        <f>'4B'!K69</f>
        <v>552.8895249336905</v>
      </c>
      <c r="D40" s="2">
        <f>'4B'!L69</f>
        <v>577.20329039596425</v>
      </c>
      <c r="E40" s="3">
        <f t="shared" si="1"/>
        <v>0.81943410866290878</v>
      </c>
      <c r="G40" s="3">
        <f>AVERAGE('5B'!$J39:$J69) + Calibration!$C$11</f>
        <v>402.76603145840852</v>
      </c>
      <c r="H40" s="3">
        <f>'5B'!K69</f>
        <v>651.00149493974834</v>
      </c>
      <c r="I40" s="3">
        <f>'5B'!L69</f>
        <v>567.18589193182765</v>
      </c>
      <c r="J40" s="3">
        <f t="shared" si="2"/>
        <v>1.4058491084744673</v>
      </c>
      <c r="L40" s="3">
        <f>AVERAGE('6B'!$J39:$J69) + Calibration!$C$11</f>
        <v>394.95050391136726</v>
      </c>
      <c r="M40" s="3">
        <f>'6B'!K69</f>
        <v>607.54903364261236</v>
      </c>
      <c r="N40" s="3">
        <f>'6B'!L69</f>
        <v>560.7137485169369</v>
      </c>
      <c r="O40" s="3">
        <f t="shared" si="3"/>
        <v>1.204023991149519</v>
      </c>
      <c r="Q40" s="3">
        <f>AVERAGE('7B'!$K183:$K213) + Calibration!$C$11</f>
        <v>395.46098573930067</v>
      </c>
      <c r="R40" s="3">
        <f>'7B'!L213</f>
        <v>639.43035696659058</v>
      </c>
      <c r="S40" s="3">
        <f>'7B'!M213</f>
        <v>555.39586594306786</v>
      </c>
      <c r="T40" s="3">
        <f t="shared" si="4"/>
        <v>1.3816886524787158</v>
      </c>
    </row>
    <row r="41" spans="1:20" x14ac:dyDescent="0.25">
      <c r="A41" s="3">
        <f t="shared" si="5"/>
        <v>5.6666666666666634</v>
      </c>
      <c r="B41" s="3">
        <f>AVERAGE('4B'!$J40:$J70) + Calibration!$C$11</f>
        <v>408.2626284817419</v>
      </c>
      <c r="C41" s="2">
        <f>'4B'!K70</f>
        <v>546.3352110794566</v>
      </c>
      <c r="D41" s="2">
        <f>'4B'!L70</f>
        <v>573.86419192783205</v>
      </c>
      <c r="E41" s="3">
        <f t="shared" si="1"/>
        <v>0.78195602847195889</v>
      </c>
      <c r="G41" s="3">
        <f>AVERAGE('5B'!$J40:$J70) + Calibration!$C$11</f>
        <v>402.93619239748892</v>
      </c>
      <c r="H41" s="3">
        <f>'5B'!K70</f>
        <v>633.76618386731116</v>
      </c>
      <c r="I41" s="3">
        <f>'5B'!L70</f>
        <v>567.39204439055163</v>
      </c>
      <c r="J41" s="3">
        <f t="shared" si="2"/>
        <v>1.3072754922521876</v>
      </c>
      <c r="L41" s="3">
        <f>AVERAGE('6B'!$J40:$J70) + Calibration!$C$11</f>
        <v>394.88718821310482</v>
      </c>
      <c r="M41" s="3">
        <f>'6B'!K70</f>
        <v>612.76818289175003</v>
      </c>
      <c r="N41" s="3">
        <f>'6B'!L70</f>
        <v>561.37334321884907</v>
      </c>
      <c r="O41" s="3">
        <f t="shared" si="3"/>
        <v>1.2339405410763522</v>
      </c>
      <c r="Q41" s="3">
        <f>AVERAGE('7B'!$K184:$K214) + Calibration!$C$11</f>
        <v>395.78152165961598</v>
      </c>
      <c r="R41" s="3">
        <f>'7B'!L214</f>
        <v>648.81675332460895</v>
      </c>
      <c r="S41" s="3">
        <f>'7B'!M214</f>
        <v>555.60197305550651</v>
      </c>
      <c r="T41" s="3">
        <f t="shared" si="4"/>
        <v>1.4330319683577415</v>
      </c>
    </row>
    <row r="42" spans="1:20" x14ac:dyDescent="0.25">
      <c r="A42" s="3">
        <f t="shared" si="5"/>
        <v>5.7499999999999964</v>
      </c>
      <c r="B42" s="3">
        <f>AVERAGE('4B'!$J41:$J71) + Calibration!$C$11</f>
        <v>408.3595812382909</v>
      </c>
      <c r="C42" s="2">
        <f>'4B'!K71</f>
        <v>510.73170900114735</v>
      </c>
      <c r="D42" s="2">
        <f>'4B'!L71</f>
        <v>578.76981080814869</v>
      </c>
      <c r="E42" s="3">
        <f t="shared" si="1"/>
        <v>0.5797711677842704</v>
      </c>
      <c r="G42" s="3">
        <f>AVERAGE('5B'!$J41:$J71) + Calibration!$C$11</f>
        <v>403.21517758868106</v>
      </c>
      <c r="H42" s="3">
        <f>'5B'!K71</f>
        <v>626.76685020879074</v>
      </c>
      <c r="I42" s="3">
        <f>'5B'!L71</f>
        <v>566.73245381102902</v>
      </c>
      <c r="J42" s="3">
        <f t="shared" si="2"/>
        <v>1.2660556845641115</v>
      </c>
      <c r="L42" s="3">
        <f>AVERAGE('6B'!$J41:$J71) + Calibration!$C$11</f>
        <v>394.87729473952822</v>
      </c>
      <c r="M42" s="3">
        <f>'6B'!K71</f>
        <v>626.52405843419194</v>
      </c>
      <c r="N42" s="3">
        <f>'6B'!L71</f>
        <v>560.7137485169369</v>
      </c>
      <c r="O42" s="3">
        <f t="shared" si="3"/>
        <v>1.311901175013291</v>
      </c>
      <c r="Q42" s="3">
        <f>AVERAGE('7B'!$K185:$K215) + Calibration!$C$11</f>
        <v>396.00510581268992</v>
      </c>
      <c r="R42" s="3">
        <f>'7B'!L215</f>
        <v>643.35486085113553</v>
      </c>
      <c r="S42" s="3">
        <f>'7B'!M215</f>
        <v>556.92115833694129</v>
      </c>
      <c r="T42" s="3">
        <f t="shared" si="4"/>
        <v>1.4008330144508803</v>
      </c>
    </row>
    <row r="43" spans="1:20" x14ac:dyDescent="0.25">
      <c r="A43" s="3">
        <f t="shared" si="5"/>
        <v>5.8333333333333295</v>
      </c>
      <c r="B43" s="3">
        <f>AVERAGE('4B'!$J42:$J72) + Calibration!$C$11</f>
        <v>408.49808373465544</v>
      </c>
      <c r="C43" s="2">
        <f>'4B'!K72</f>
        <v>530.63729264180313</v>
      </c>
      <c r="D43" s="2">
        <f>'4B'!L72</f>
        <v>581.86162773659612</v>
      </c>
      <c r="E43" s="3">
        <f t="shared" si="1"/>
        <v>0.69171944871929192</v>
      </c>
      <c r="G43" s="3">
        <f>AVERAGE('5B'!$J42:$J72) + Calibration!$C$11</f>
        <v>403.40710329903908</v>
      </c>
      <c r="H43" s="3">
        <f>'5B'!K72</f>
        <v>609.49102798756076</v>
      </c>
      <c r="I43" s="3">
        <f>'5B'!L72</f>
        <v>567.18589193182765</v>
      </c>
      <c r="J43" s="3">
        <f t="shared" si="2"/>
        <v>1.1671293768066153</v>
      </c>
      <c r="L43" s="3">
        <f>AVERAGE('6B'!$J42:$J72) + Calibration!$C$11</f>
        <v>394.95248153763021</v>
      </c>
      <c r="M43" s="3">
        <f>'6B'!K72</f>
        <v>637.04329022123727</v>
      </c>
      <c r="N43" s="3">
        <f>'6B'!L72</f>
        <v>561.16723610641054</v>
      </c>
      <c r="O43" s="3">
        <f t="shared" si="3"/>
        <v>1.3710496589996533</v>
      </c>
      <c r="Q43" s="3">
        <f>AVERAGE('7B'!$K186:$K216) + Calibration!$C$11</f>
        <v>396.25045354987225</v>
      </c>
      <c r="R43" s="3">
        <f>'7B'!L216</f>
        <v>650.5564710896067</v>
      </c>
      <c r="S43" s="3">
        <f>'7B'!M216</f>
        <v>555.60197305550651</v>
      </c>
      <c r="T43" s="3">
        <f t="shared" si="4"/>
        <v>1.4402288980953879</v>
      </c>
    </row>
    <row r="44" spans="1:20" x14ac:dyDescent="0.25">
      <c r="A44" s="3">
        <f t="shared" si="5"/>
        <v>5.9166666666666625</v>
      </c>
      <c r="B44" s="3">
        <f>AVERAGE('4B'!$J43:$J73) + Calibration!$C$11</f>
        <v>408.44466170783113</v>
      </c>
      <c r="C44" s="2">
        <f>'4B'!K73</f>
        <v>542.65349896951045</v>
      </c>
      <c r="D44" s="2">
        <f>'4B'!L73</f>
        <v>578.52247567739914</v>
      </c>
      <c r="E44" s="3">
        <f t="shared" si="1"/>
        <v>0.76007421166843014</v>
      </c>
      <c r="G44" s="3">
        <f>AVERAGE('5B'!$J43:$J73) + Calibration!$C$11</f>
        <v>403.74940399063212</v>
      </c>
      <c r="H44" s="3">
        <f>'5B'!K73</f>
        <v>639.43035696659058</v>
      </c>
      <c r="I44" s="3">
        <f>'5B'!L73</f>
        <v>566.73245381102902</v>
      </c>
      <c r="J44" s="3">
        <f t="shared" si="2"/>
        <v>1.334748278827496</v>
      </c>
      <c r="L44" s="3">
        <f>AVERAGE('6B'!$J43:$J73) + Calibration!$C$11</f>
        <v>395.06921926271684</v>
      </c>
      <c r="M44" s="3">
        <f>'6B'!K73</f>
        <v>625.43168964954987</v>
      </c>
      <c r="N44" s="3">
        <f>'6B'!L73</f>
        <v>562.28026892912123</v>
      </c>
      <c r="O44" s="3">
        <f t="shared" si="3"/>
        <v>1.3046277476934705</v>
      </c>
      <c r="Q44" s="3">
        <f>AVERAGE('7B'!$K187:$K217) + Calibration!$C$11</f>
        <v>396.42259330238488</v>
      </c>
      <c r="R44" s="3">
        <f>'7B'!L217</f>
        <v>653.83358148938794</v>
      </c>
      <c r="S44" s="3">
        <f>'7B'!M217</f>
        <v>556.71505534689243</v>
      </c>
      <c r="T44" s="3">
        <f t="shared" si="4"/>
        <v>1.4578134936043614</v>
      </c>
    </row>
    <row r="45" spans="1:20" x14ac:dyDescent="0.25">
      <c r="A45" s="3">
        <f t="shared" si="5"/>
        <v>5.9999999999999956</v>
      </c>
      <c r="B45" s="3">
        <f>AVERAGE('4B'!$J44:$J74) + Calibration!$C$11</f>
        <v>408.44466170783113</v>
      </c>
      <c r="C45" s="2">
        <f>'4B'!K74</f>
        <v>533.67170432165676</v>
      </c>
      <c r="D45" s="2">
        <f>'4B'!L74</f>
        <v>573.65803534671829</v>
      </c>
      <c r="E45" s="3">
        <f t="shared" si="1"/>
        <v>0.70920699140465404</v>
      </c>
      <c r="G45" s="3">
        <f>AVERAGE('5B'!$J44:$J74) + Calibration!$C$11</f>
        <v>403.85624923145008</v>
      </c>
      <c r="H45" s="3">
        <f>'5B'!K74</f>
        <v>625.2294130695991</v>
      </c>
      <c r="I45" s="3">
        <f>'5B'!L74</f>
        <v>566.97978894177868</v>
      </c>
      <c r="J45" s="3">
        <f t="shared" si="2"/>
        <v>1.2537179847609832</v>
      </c>
      <c r="L45" s="3">
        <f>AVERAGE('6B'!$J44:$J74) + Calibration!$C$11</f>
        <v>395.24927248820461</v>
      </c>
      <c r="M45" s="3">
        <f>'6B'!K74</f>
        <v>616.93538145036746</v>
      </c>
      <c r="N45" s="3">
        <f>'6B'!L74</f>
        <v>562.73371117230943</v>
      </c>
      <c r="O45" s="3">
        <f t="shared" si="3"/>
        <v>1.2554903085757443</v>
      </c>
      <c r="Q45" s="3">
        <f>AVERAGE('7B'!$K188:$K218) + Calibration!$C$11</f>
        <v>396.62639050830558</v>
      </c>
      <c r="R45" s="3">
        <f>'7B'!L218</f>
        <v>652.53893207893987</v>
      </c>
      <c r="S45" s="3">
        <f>'7B'!M218</f>
        <v>556.71505534689243</v>
      </c>
      <c r="T45" s="3">
        <f t="shared" si="4"/>
        <v>1.4493272370067944</v>
      </c>
    </row>
    <row r="46" spans="1:20" x14ac:dyDescent="0.25">
      <c r="A46" s="3">
        <f t="shared" si="5"/>
        <v>6.0833333333333286</v>
      </c>
      <c r="B46" s="3">
        <f>AVERAGE('4B'!$J45:$J75) + Calibration!$C$11</f>
        <v>408.25075817334863</v>
      </c>
      <c r="C46" s="2">
        <f>'4B'!K75</f>
        <v>530.83961777201705</v>
      </c>
      <c r="D46" s="2">
        <f>'4B'!L75</f>
        <v>569.41200704592427</v>
      </c>
      <c r="E46" s="3">
        <f t="shared" si="1"/>
        <v>0.69426598665119732</v>
      </c>
      <c r="G46" s="3">
        <f>AVERAGE('5B'!$J45:$J75) + Calibration!$C$11</f>
        <v>403.90967244544362</v>
      </c>
      <c r="H46" s="3">
        <f>'5B'!K75</f>
        <v>627.21187001307715</v>
      </c>
      <c r="I46" s="3">
        <f>'5B'!L75</f>
        <v>568.50508133565199</v>
      </c>
      <c r="J46" s="3">
        <f t="shared" si="2"/>
        <v>1.2646428152053522</v>
      </c>
      <c r="L46" s="3">
        <f>AVERAGE('6B'!$J45:$J75) + Calibration!$C$11</f>
        <v>395.36601120259911</v>
      </c>
      <c r="M46" s="3">
        <f>'6B'!K75</f>
        <v>598.80998221909431</v>
      </c>
      <c r="N46" s="3">
        <f>'6B'!L75</f>
        <v>561.62067834959862</v>
      </c>
      <c r="O46" s="3">
        <f t="shared" si="3"/>
        <v>1.1521783441693656</v>
      </c>
      <c r="Q46" s="3">
        <f>AVERAGE('7B'!$K189:$K219) + Calibration!$C$11</f>
        <v>396.89350440179652</v>
      </c>
      <c r="R46" s="3">
        <f>'7B'!L219</f>
        <v>638.78300798623502</v>
      </c>
      <c r="S46" s="3">
        <f>'7B'!M219</f>
        <v>556.71505534689243</v>
      </c>
      <c r="T46" s="3">
        <f t="shared" si="4"/>
        <v>1.3699095938766908</v>
      </c>
    </row>
    <row r="47" spans="1:20" x14ac:dyDescent="0.25">
      <c r="A47" s="3">
        <f t="shared" si="5"/>
        <v>6.1666666666666616</v>
      </c>
      <c r="B47" s="3">
        <f>AVERAGE('4B'!$J46:$J76) + Calibration!$C$11</f>
        <v>408.3160526850433</v>
      </c>
      <c r="C47" s="2">
        <f>'4B'!K76</f>
        <v>549.85511325383686</v>
      </c>
      <c r="D47" s="2">
        <f>'4B'!L76</f>
        <v>568.75241646640166</v>
      </c>
      <c r="E47" s="3">
        <f t="shared" si="1"/>
        <v>0.80158797346822219</v>
      </c>
      <c r="G47" s="3">
        <f>AVERAGE('5B'!$J46:$J76) + Calibration!$C$11</f>
        <v>404.03828265540091</v>
      </c>
      <c r="H47" s="3">
        <f>'5B'!K76</f>
        <v>610.13837292206119</v>
      </c>
      <c r="I47" s="3">
        <f>'5B'!L76</f>
        <v>566.97978894177868</v>
      </c>
      <c r="J47" s="3">
        <f t="shared" si="2"/>
        <v>1.1672209284459154</v>
      </c>
      <c r="L47" s="3">
        <f>AVERAGE('6B'!$J46:$J76) + Calibration!$C$11</f>
        <v>395.52627847024127</v>
      </c>
      <c r="M47" s="3">
        <f>'6B'!K76</f>
        <v>599.45732715359463</v>
      </c>
      <c r="N47" s="3">
        <f>'6B'!L76</f>
        <v>560.96108364768645</v>
      </c>
      <c r="O47" s="3">
        <f t="shared" si="3"/>
        <v>1.1549368448852066</v>
      </c>
      <c r="Q47" s="3">
        <f>AVERAGE('7B'!$K190:$K220) + Calibration!$C$11</f>
        <v>397.10719508129375</v>
      </c>
      <c r="R47" s="3">
        <f>'7B'!L220</f>
        <v>642.50518674056593</v>
      </c>
      <c r="S47" s="3">
        <f>'7B'!M220</f>
        <v>555.80812551423048</v>
      </c>
      <c r="T47" s="3">
        <f t="shared" si="4"/>
        <v>1.3897794576057667</v>
      </c>
    </row>
    <row r="48" spans="1:20" x14ac:dyDescent="0.25">
      <c r="A48" s="3">
        <f t="shared" si="5"/>
        <v>6.2499999999999947</v>
      </c>
      <c r="B48" s="3">
        <f>AVERAGE('4B'!$J47:$J77) + Calibration!$C$11</f>
        <v>408.44268388370665</v>
      </c>
      <c r="C48" s="2">
        <f>'4B'!K77</f>
        <v>524.73037631818806</v>
      </c>
      <c r="D48" s="2">
        <f>'4B'!L77</f>
        <v>568.95851945645063</v>
      </c>
      <c r="E48" s="3">
        <f t="shared" si="1"/>
        <v>0.65858014984171664</v>
      </c>
      <c r="G48" s="3">
        <f>AVERAGE('5B'!$J47:$J77) + Calibration!$C$11</f>
        <v>404.03828265540074</v>
      </c>
      <c r="H48" s="3">
        <f>'5B'!K77</f>
        <v>603.82685488828133</v>
      </c>
      <c r="I48" s="3">
        <f>'5B'!L77</f>
        <v>566.52629722991537</v>
      </c>
      <c r="J48" s="3">
        <f t="shared" si="2"/>
        <v>1.1314764708391292</v>
      </c>
      <c r="L48" s="3">
        <f>AVERAGE('6B'!$J47:$J77) + Calibration!$C$11</f>
        <v>395.74986143614592</v>
      </c>
      <c r="M48" s="3">
        <f>'6B'!K77</f>
        <v>622.59960309991015</v>
      </c>
      <c r="N48" s="3">
        <f>'6B'!L77</f>
        <v>562.07416593907226</v>
      </c>
      <c r="O48" s="3">
        <f t="shared" si="3"/>
        <v>1.284733867607275</v>
      </c>
      <c r="Q48" s="3">
        <f>AVERAGE('7B'!$K191:$K221) + Calibration!$C$11</f>
        <v>397.22591161981279</v>
      </c>
      <c r="R48" s="3">
        <f>'7B'!L221</f>
        <v>651.00149493974834</v>
      </c>
      <c r="S48" s="3">
        <f>'7B'!M221</f>
        <v>557.16849346769084</v>
      </c>
      <c r="T48" s="3">
        <f t="shared" si="4"/>
        <v>1.4372248532077214</v>
      </c>
    </row>
    <row r="49" spans="1:20" x14ac:dyDescent="0.25">
      <c r="A49" s="3">
        <f t="shared" si="5"/>
        <v>6.3333333333333277</v>
      </c>
      <c r="B49" s="3">
        <f>AVERAGE('4B'!$J48:$J78) + Calibration!$C$11</f>
        <v>408.63460959406473</v>
      </c>
      <c r="C49" s="2">
        <f>'4B'!K78</f>
        <v>550.05743838405078</v>
      </c>
      <c r="D49" s="2">
        <f>'4B'!L78</f>
        <v>568.95851945645063</v>
      </c>
      <c r="E49" s="3">
        <f t="shared" si="1"/>
        <v>0.80092970997790014</v>
      </c>
      <c r="G49" s="3">
        <f>AVERAGE('5B'!$J48:$J78) + Calibration!$C$11</f>
        <v>403.97298933087546</v>
      </c>
      <c r="H49" s="3">
        <f>'5B'!K78</f>
        <v>598.12216659435376</v>
      </c>
      <c r="I49" s="3">
        <f>'5B'!L78</f>
        <v>575.43066287134127</v>
      </c>
      <c r="J49" s="3">
        <f t="shared" si="2"/>
        <v>1.099538494375643</v>
      </c>
      <c r="L49" s="3">
        <f>AVERAGE('6B'!$J48:$J78) + Calibration!$C$11</f>
        <v>395.97344440205057</v>
      </c>
      <c r="M49" s="3">
        <f>'6B'!K78</f>
        <v>624.13704023910179</v>
      </c>
      <c r="N49" s="3">
        <f>'6B'!L78</f>
        <v>562.73371117230943</v>
      </c>
      <c r="O49" s="3">
        <f t="shared" si="3"/>
        <v>1.2921747090256479</v>
      </c>
      <c r="Q49" s="3">
        <f>AVERAGE('7B'!$K192:$K222) + Calibration!$C$11</f>
        <v>397.34462835619331</v>
      </c>
      <c r="R49" s="3">
        <f>'7B'!L222</f>
        <v>646.18694740077524</v>
      </c>
      <c r="S49" s="3">
        <f>'7B'!M222</f>
        <v>557.16849346769084</v>
      </c>
      <c r="T49" s="3">
        <f t="shared" si="4"/>
        <v>1.4092859556541244</v>
      </c>
    </row>
    <row r="50" spans="1:20" x14ac:dyDescent="0.25">
      <c r="A50" s="3">
        <f t="shared" si="5"/>
        <v>6.4166666666666607</v>
      </c>
      <c r="B50" s="3">
        <f>AVERAGE('4B'!$J49:$J79) + Calibration!$C$11</f>
        <v>408.70979639216671</v>
      </c>
      <c r="C50" s="2">
        <f>'4B'!K79</f>
        <v>541.11606183031881</v>
      </c>
      <c r="D50" s="2">
        <f>'4B'!L79</f>
        <v>568.29892475453835</v>
      </c>
      <c r="E50" s="3">
        <f t="shared" si="1"/>
        <v>0.74986558170264195</v>
      </c>
      <c r="G50" s="3">
        <f>AVERAGE('5B'!$J49:$J79) + Calibration!$C$11</f>
        <v>404.01651768626147</v>
      </c>
      <c r="H50" s="3">
        <f>'5B'!K79</f>
        <v>615.19566368536982</v>
      </c>
      <c r="I50" s="3">
        <f>'5B'!L79</f>
        <v>597.44423978296174</v>
      </c>
      <c r="J50" s="3">
        <f t="shared" si="2"/>
        <v>1.1959854968650083</v>
      </c>
      <c r="L50" s="3">
        <f>AVERAGE('6B'!$J49:$J79) + Calibration!$C$11</f>
        <v>396.03676010031307</v>
      </c>
      <c r="M50" s="3">
        <f>'6B'!K79</f>
        <v>636.80054699690163</v>
      </c>
      <c r="N50" s="3">
        <f>'6B'!L79</f>
        <v>561.62067834959862</v>
      </c>
      <c r="O50" s="3">
        <f t="shared" si="3"/>
        <v>1.3635342445216312</v>
      </c>
      <c r="Q50" s="3">
        <f>AVERAGE('7B'!$K193:$K223) + Calibration!$C$11</f>
        <v>397.43960229931008</v>
      </c>
      <c r="R50" s="3">
        <f>'7B'!L223</f>
        <v>638.54026476189927</v>
      </c>
      <c r="S50" s="3">
        <f>'7B'!M223</f>
        <v>556.50889876577867</v>
      </c>
      <c r="T50" s="3">
        <f t="shared" si="4"/>
        <v>1.3654420952673987</v>
      </c>
    </row>
    <row r="51" spans="1:20" x14ac:dyDescent="0.25">
      <c r="A51" s="3">
        <f t="shared" si="5"/>
        <v>6.4999999999999938</v>
      </c>
      <c r="B51" s="3">
        <f>AVERAGE('4B'!$J50:$J80) + Calibration!$C$11</f>
        <v>408.82851411785504</v>
      </c>
      <c r="C51" s="2">
        <f>'4B'!K80</f>
        <v>526.4700940831857</v>
      </c>
      <c r="D51" s="2">
        <f>'4B'!L80</f>
        <v>568.95851945645063</v>
      </c>
      <c r="E51" s="3">
        <f t="shared" si="1"/>
        <v>0.66624771494915824</v>
      </c>
      <c r="G51" s="3">
        <f>AVERAGE('5B'!$J50:$J80) + Calibration!$C$11</f>
        <v>404.02640997266877</v>
      </c>
      <c r="H51" s="3">
        <f>'5B'!K80</f>
        <v>582.18150493236465</v>
      </c>
      <c r="I51" s="3">
        <f>'5B'!L80</f>
        <v>579.6355126224995</v>
      </c>
      <c r="J51" s="3">
        <f t="shared" si="2"/>
        <v>1.00895809932532</v>
      </c>
      <c r="L51" s="3">
        <f>AVERAGE('6B'!$J50:$J80) + Calibration!$C$11</f>
        <v>396.00510284476655</v>
      </c>
      <c r="M51" s="3">
        <f>'6B'!K80</f>
        <v>625.2294130695991</v>
      </c>
      <c r="N51" s="3">
        <f>'6B'!L80</f>
        <v>561.8267813396476</v>
      </c>
      <c r="O51" s="3">
        <f t="shared" si="3"/>
        <v>1.2981819263486496</v>
      </c>
      <c r="Q51" s="3">
        <f>AVERAGE('7B'!$K194:$K224) + Calibration!$C$11</f>
        <v>397.7403510746106</v>
      </c>
      <c r="R51" s="3">
        <f>'7B'!L224</f>
        <v>635.06082923190399</v>
      </c>
      <c r="S51" s="3">
        <f>'7B'!M224</f>
        <v>557.82808816960312</v>
      </c>
      <c r="T51" s="3">
        <f t="shared" si="4"/>
        <v>1.3440335154418623</v>
      </c>
    </row>
    <row r="52" spans="1:20" x14ac:dyDescent="0.25">
      <c r="A52" s="3">
        <f t="shared" si="5"/>
        <v>6.5833333333333268</v>
      </c>
      <c r="B52" s="3">
        <f>AVERAGE('4B'!$J51:$J81) + Calibration!$C$11</f>
        <v>408.97888791192059</v>
      </c>
      <c r="C52" s="2">
        <f>'4B'!K81</f>
        <v>520.56312920930736</v>
      </c>
      <c r="D52" s="2">
        <f>'4B'!L81</f>
        <v>569.6181141583628</v>
      </c>
      <c r="E52" s="3">
        <f t="shared" si="1"/>
        <v>0.63194276896509272</v>
      </c>
      <c r="G52" s="3">
        <f>AVERAGE('5B'!$J51:$J81) + Calibration!$C$11</f>
        <v>403.9413295031286</v>
      </c>
      <c r="H52" s="3">
        <f>'5B'!K81</f>
        <v>582.18150493236465</v>
      </c>
      <c r="I52" s="3">
        <f>'5B'!L81</f>
        <v>572.09156440320908</v>
      </c>
      <c r="J52" s="3">
        <f t="shared" si="2"/>
        <v>1.0094399414464021</v>
      </c>
      <c r="L52" s="3">
        <f>AVERAGE('6B'!$J51:$J81) + Calibration!$C$11</f>
        <v>396.18713488368644</v>
      </c>
      <c r="M52" s="3">
        <f>'6B'!K81</f>
        <v>621.95225411955448</v>
      </c>
      <c r="N52" s="3">
        <f>'6B'!L81</f>
        <v>561.8267813396476</v>
      </c>
      <c r="O52" s="3">
        <f t="shared" si="3"/>
        <v>1.2785912502233414</v>
      </c>
      <c r="Q52" s="3">
        <f>AVERAGE('7B'!$K195:$K225) + Calibration!$C$11</f>
        <v>398.14596746446608</v>
      </c>
      <c r="R52" s="3">
        <f>'7B'!L225</f>
        <v>638.13565900587935</v>
      </c>
      <c r="S52" s="3">
        <f>'7B'!M225</f>
        <v>556.26156363502912</v>
      </c>
      <c r="T52" s="3">
        <f t="shared" si="4"/>
        <v>1.3591502566349478</v>
      </c>
    </row>
    <row r="53" spans="1:20" x14ac:dyDescent="0.25">
      <c r="A53" s="3">
        <f t="shared" si="5"/>
        <v>6.6666666666666599</v>
      </c>
      <c r="B53" s="3">
        <f>AVERAGE('4B'!$J52:$J82) + Calibration!$C$11</f>
        <v>408.96701661421946</v>
      </c>
      <c r="C53" s="2">
        <f>'4B'!K82</f>
        <v>505.06748735160465</v>
      </c>
      <c r="D53" s="2">
        <f>'4B'!L82</f>
        <v>568.50508133565199</v>
      </c>
      <c r="E53" s="3">
        <f t="shared" si="1"/>
        <v>0.54425245778907594</v>
      </c>
      <c r="G53" s="3">
        <f>AVERAGE('5B'!$J52:$J82) + Calibration!$C$11</f>
        <v>403.93143602955206</v>
      </c>
      <c r="H53" s="3">
        <f>'5B'!K82</f>
        <v>597.27254103404732</v>
      </c>
      <c r="I53" s="3">
        <f>'5B'!L82</f>
        <v>570.3189368785861</v>
      </c>
      <c r="J53" s="3">
        <f t="shared" si="2"/>
        <v>1.0949620827342836</v>
      </c>
      <c r="L53" s="3">
        <f>AVERAGE('6B'!$J52:$J82) + Calibration!$C$11</f>
        <v>396.31376707165759</v>
      </c>
      <c r="M53" s="3">
        <f>'6B'!K82</f>
        <v>606.21386903751613</v>
      </c>
      <c r="N53" s="3">
        <f>'6B'!L82</f>
        <v>562.73371117230943</v>
      </c>
      <c r="O53" s="3">
        <f t="shared" si="3"/>
        <v>1.188741798125811</v>
      </c>
      <c r="Q53" s="3">
        <f>AVERAGE('7B'!$K196:$K226) + Calibration!$C$11</f>
        <v>398.56345515202258</v>
      </c>
      <c r="R53" s="3">
        <f>'7B'!L226</f>
        <v>638.78300798623502</v>
      </c>
      <c r="S53" s="3">
        <f>'7B'!M226</f>
        <v>556.71505534689243</v>
      </c>
      <c r="T53" s="3">
        <f t="shared" si="4"/>
        <v>1.3604520460288665</v>
      </c>
    </row>
    <row r="54" spans="1:20" x14ac:dyDescent="0.25">
      <c r="A54" s="3">
        <f t="shared" si="5"/>
        <v>6.7499999999999929</v>
      </c>
      <c r="B54" s="3">
        <f>AVERAGE('4B'!$J53:$J83) + Calibration!$C$11</f>
        <v>409.14707102687652</v>
      </c>
      <c r="C54" s="2">
        <f>'4B'!K83</f>
        <v>516.43634874481165</v>
      </c>
      <c r="D54" s="2">
        <f>'4B'!L83</f>
        <v>568.95851945645063</v>
      </c>
      <c r="E54" s="3">
        <f t="shared" si="1"/>
        <v>0.60761880399077994</v>
      </c>
      <c r="G54" s="3">
        <f>AVERAGE('5B'!$J53:$J83) + Calibration!$C$11</f>
        <v>403.974965769969</v>
      </c>
      <c r="H54" s="3">
        <f>'5B'!K83</f>
        <v>606.65894143792104</v>
      </c>
      <c r="I54" s="3">
        <f>'5B'!L83</f>
        <v>574.52373303867955</v>
      </c>
      <c r="J54" s="3">
        <f t="shared" si="2"/>
        <v>1.1478742098276806</v>
      </c>
      <c r="L54" s="3">
        <f>AVERAGE('6B'!$J53:$J83) + Calibration!$C$11</f>
        <v>396.44237609444542</v>
      </c>
      <c r="M54" s="3">
        <f>'6B'!K83</f>
        <v>601.64206876873402</v>
      </c>
      <c r="N54" s="3">
        <f>'6B'!L83</f>
        <v>562.07416593907226</v>
      </c>
      <c r="O54" s="3">
        <f t="shared" si="3"/>
        <v>1.1621216443438136</v>
      </c>
      <c r="Q54" s="3">
        <f>AVERAGE('7B'!$K197:$K227) + Calibration!$C$11</f>
        <v>398.88399107233795</v>
      </c>
      <c r="R54" s="3">
        <f>'7B'!L227</f>
        <v>640.72505088144658</v>
      </c>
      <c r="S54" s="3">
        <f>'7B'!M227</f>
        <v>557.82808816960312</v>
      </c>
      <c r="T54" s="3">
        <f t="shared" si="4"/>
        <v>1.3696352388856532</v>
      </c>
    </row>
    <row r="55" spans="1:20" x14ac:dyDescent="0.25">
      <c r="A55" s="3">
        <f t="shared" si="5"/>
        <v>6.8333333333333259</v>
      </c>
      <c r="B55" s="3">
        <f>AVERAGE('4B'!$J54:$J84) + Calibration!$C$11</f>
        <v>409.31723196595681</v>
      </c>
      <c r="C55" s="2">
        <f>'4B'!K84</f>
        <v>522.10057039435424</v>
      </c>
      <c r="D55" s="2">
        <f>'4B'!L84</f>
        <v>568.50508133565199</v>
      </c>
      <c r="E55" s="3">
        <f t="shared" si="1"/>
        <v>0.63873369887077214</v>
      </c>
      <c r="G55" s="3">
        <f>AVERAGE('5B'!$J54:$J84) + Calibration!$C$11</f>
        <v>403.83646208643523</v>
      </c>
      <c r="H55" s="3">
        <f>'5B'!K84</f>
        <v>624.58206408924354</v>
      </c>
      <c r="I55" s="3">
        <f>'5B'!L84</f>
        <v>573.20459722591977</v>
      </c>
      <c r="J55" s="3">
        <f t="shared" si="2"/>
        <v>1.2501638703151532</v>
      </c>
      <c r="L55" s="3">
        <f>AVERAGE('6B'!$J54:$J84) + Calibration!$C$11</f>
        <v>396.54922153312492</v>
      </c>
      <c r="M55" s="3">
        <f>'6B'!K84</f>
        <v>622.84234632424591</v>
      </c>
      <c r="N55" s="3">
        <f>'6B'!L84</f>
        <v>562.73371117230943</v>
      </c>
      <c r="O55" s="3">
        <f t="shared" si="3"/>
        <v>1.2815815406867253</v>
      </c>
      <c r="Q55" s="3">
        <f>AVERAGE('7B'!$K198:$K228) + Calibration!$C$11</f>
        <v>399.18276083634453</v>
      </c>
      <c r="R55" s="3">
        <f>'7B'!L228</f>
        <v>643.35486085113553</v>
      </c>
      <c r="S55" s="3">
        <f>'7B'!M228</f>
        <v>557.62198517955414</v>
      </c>
      <c r="T55" s="3">
        <f t="shared" si="4"/>
        <v>1.3828367804745045</v>
      </c>
    </row>
    <row r="56" spans="1:20" x14ac:dyDescent="0.25">
      <c r="A56" s="3">
        <f t="shared" si="5"/>
        <v>6.916666666666659</v>
      </c>
      <c r="B56" s="3">
        <f>AVERAGE('4B'!$J55:$J85) + Calibration!$C$11</f>
        <v>409.31723196595675</v>
      </c>
      <c r="C56" s="2">
        <f>'4B'!K85</f>
        <v>516.84095045497634</v>
      </c>
      <c r="D56" s="2">
        <f>'4B'!L85</f>
        <v>568.29892475453835</v>
      </c>
      <c r="E56" s="3">
        <f t="shared" si="1"/>
        <v>0.60894652866152965</v>
      </c>
      <c r="G56" s="3">
        <f>AVERAGE('5B'!$J55:$J85) + Calibration!$C$11</f>
        <v>403.69795959007075</v>
      </c>
      <c r="H56" s="3">
        <f>'5B'!K85</f>
        <v>633.07837228842584</v>
      </c>
      <c r="I56" s="3">
        <f>'5B'!L85</f>
        <v>572.75110963644613</v>
      </c>
      <c r="J56" s="3">
        <f t="shared" si="2"/>
        <v>1.2990659923082613</v>
      </c>
      <c r="L56" s="3">
        <f>AVERAGE('6B'!$J55:$J85) + Calibration!$C$11</f>
        <v>396.62440971625779</v>
      </c>
      <c r="M56" s="3">
        <f>'6B'!K85</f>
        <v>631.98599945792853</v>
      </c>
      <c r="N56" s="3">
        <f>'6B'!L85</f>
        <v>562.5276040598709</v>
      </c>
      <c r="O56" s="3">
        <f t="shared" si="3"/>
        <v>1.3329396068839054</v>
      </c>
      <c r="Q56" s="3">
        <f>AVERAGE('7B'!$K199:$K229) + Calibration!$C$11</f>
        <v>399.4498733448047</v>
      </c>
      <c r="R56" s="3">
        <f>'7B'!L229</f>
        <v>641.81741966608865</v>
      </c>
      <c r="S56" s="3">
        <f>'7B'!M229</f>
        <v>556.50889876577867</v>
      </c>
      <c r="T56" s="3">
        <f t="shared" si="4"/>
        <v>1.3726169264470727</v>
      </c>
    </row>
    <row r="57" spans="1:20" x14ac:dyDescent="0.25">
      <c r="A57" s="3">
        <f t="shared" si="5"/>
        <v>6.999999999999992</v>
      </c>
      <c r="B57" s="3">
        <f>AVERAGE('4B'!$J56:$J86) + Calibration!$C$11</f>
        <v>409.26380993913244</v>
      </c>
      <c r="C57" s="2">
        <f>'4B'!K86</f>
        <v>526.02502572863614</v>
      </c>
      <c r="D57" s="2">
        <f>'4B'!L86</f>
        <v>567.84548663373982</v>
      </c>
      <c r="E57" s="3">
        <f t="shared" si="1"/>
        <v>0.6612618874837275</v>
      </c>
      <c r="G57" s="3">
        <f>AVERAGE('5B'!$J56:$J86) + Calibration!$C$11</f>
        <v>403.50405506628039</v>
      </c>
      <c r="H57" s="3">
        <f>'5B'!K86</f>
        <v>644.00216128122793</v>
      </c>
      <c r="I57" s="3">
        <f>'5B'!L86</f>
        <v>571.84422927245942</v>
      </c>
      <c r="J57" s="3">
        <f t="shared" si="2"/>
        <v>1.3620295966998184</v>
      </c>
      <c r="L57" s="3">
        <f>AVERAGE('6B'!$J56:$J86) + Calibration!$C$11</f>
        <v>396.65606815897365</v>
      </c>
      <c r="M57" s="3">
        <f>'6B'!K86</f>
        <v>614.75064388108342</v>
      </c>
      <c r="N57" s="3">
        <f>'6B'!L86</f>
        <v>563.39330175183204</v>
      </c>
      <c r="O57" s="3">
        <f t="shared" si="3"/>
        <v>1.2351501294056373</v>
      </c>
      <c r="Q57" s="3">
        <f>AVERAGE('7B'!$K200:$K230) + Calibration!$C$11</f>
        <v>399.79217284922834</v>
      </c>
      <c r="R57" s="3">
        <f>'7B'!L230</f>
        <v>647.96712776430263</v>
      </c>
      <c r="S57" s="3">
        <f>'7B'!M230</f>
        <v>556.05546064498014</v>
      </c>
      <c r="T57" s="3">
        <f t="shared" si="4"/>
        <v>1.4055064261165702</v>
      </c>
    </row>
    <row r="58" spans="1:20" x14ac:dyDescent="0.25">
      <c r="A58" s="3">
        <f t="shared" si="5"/>
        <v>7.083333333333325</v>
      </c>
      <c r="B58" s="3">
        <f>AVERAGE('4B'!$J57:$J87) + Calibration!$C$11</f>
        <v>409.17872966745381</v>
      </c>
      <c r="C58" s="2">
        <f>'4B'!K87</f>
        <v>517.73104265966765</v>
      </c>
      <c r="D58" s="2">
        <f>'4B'!L87</f>
        <v>568.09282176448937</v>
      </c>
      <c r="E58" s="3">
        <f t="shared" si="1"/>
        <v>0.61477183921553946</v>
      </c>
      <c r="G58" s="3">
        <f>AVERAGE('5B'!$J57:$J87) + Calibration!$C$11</f>
        <v>403.49416277987314</v>
      </c>
      <c r="H58" s="3">
        <f>'5B'!K87</f>
        <v>637.69063920159283</v>
      </c>
      <c r="I58" s="3">
        <f>'5B'!L87</f>
        <v>582.10896286734567</v>
      </c>
      <c r="J58" s="3">
        <f t="shared" si="2"/>
        <v>1.3263411398512204</v>
      </c>
      <c r="L58" s="3">
        <f>AVERAGE('6B'!$J57:$J87) + Calibration!$C$11</f>
        <v>396.64419686127263</v>
      </c>
      <c r="M58" s="3">
        <f>'6B'!K87</f>
        <v>612.76818289175003</v>
      </c>
      <c r="N58" s="3">
        <f>'6B'!L87</f>
        <v>562.93986363103352</v>
      </c>
      <c r="O58" s="3">
        <f t="shared" si="3"/>
        <v>1.2239899522001003</v>
      </c>
      <c r="Q58" s="3">
        <f>AVERAGE('7B'!$K201:$K231) + Calibration!$C$11</f>
        <v>400.14436602509016</v>
      </c>
      <c r="R58" s="3">
        <f>'7B'!L231</f>
        <v>661.92533248281359</v>
      </c>
      <c r="S58" s="3">
        <f>'7B'!M231</f>
        <v>557.16849346769084</v>
      </c>
      <c r="T58" s="3">
        <f t="shared" si="4"/>
        <v>1.4825622944798933</v>
      </c>
    </row>
    <row r="59" spans="1:20" x14ac:dyDescent="0.25">
      <c r="A59" s="3">
        <f t="shared" si="5"/>
        <v>7.1666666666666581</v>
      </c>
      <c r="B59" s="3">
        <f>AVERAGE('4B'!$J58:$J88) + Calibration!$C$11</f>
        <v>409.1253076406295</v>
      </c>
      <c r="C59" s="2">
        <f>'4B'!K88</f>
        <v>530.19227283751673</v>
      </c>
      <c r="D59" s="2">
        <f>'4B'!L88</f>
        <v>566.97978894177868</v>
      </c>
      <c r="E59" s="3">
        <f t="shared" si="1"/>
        <v>0.68564693658506037</v>
      </c>
      <c r="G59" s="3">
        <f>AVERAGE('5B'!$J58:$J88) + Calibration!$C$11</f>
        <v>403.46250453501881</v>
      </c>
      <c r="H59" s="3">
        <f>'5B'!K88</f>
        <v>622.39732651995939</v>
      </c>
      <c r="I59" s="3">
        <f>'5B'!L88</f>
        <v>594.80591456637762</v>
      </c>
      <c r="J59" s="3">
        <f t="shared" si="2"/>
        <v>1.2399087543133491</v>
      </c>
      <c r="L59" s="3">
        <f>AVERAGE('6B'!$J58:$J88) + Calibration!$C$11</f>
        <v>396.56900867813965</v>
      </c>
      <c r="M59" s="3">
        <f>'6B'!K88</f>
        <v>617.13770658058149</v>
      </c>
      <c r="N59" s="3">
        <f>'6B'!L88</f>
        <v>563.18719876178318</v>
      </c>
      <c r="O59" s="3">
        <f t="shared" si="3"/>
        <v>1.249161997060229</v>
      </c>
      <c r="Q59" s="3">
        <f>AVERAGE('7B'!$K202:$K232) + Calibration!$C$11</f>
        <v>400.49853801438422</v>
      </c>
      <c r="R59" s="3">
        <f>'7B'!L232</f>
        <v>655.16874204862893</v>
      </c>
      <c r="S59" s="3">
        <f>'7B'!M232</f>
        <v>556.50889876577867</v>
      </c>
      <c r="T59" s="3">
        <f t="shared" si="4"/>
        <v>1.4422914207158279</v>
      </c>
    </row>
    <row r="60" spans="1:20" x14ac:dyDescent="0.25">
      <c r="A60" s="3">
        <f t="shared" si="5"/>
        <v>7.2499999999999911</v>
      </c>
      <c r="B60" s="3">
        <f>AVERAGE('4B'!$J59:$J89) + Calibration!$C$11</f>
        <v>408.93338193027148</v>
      </c>
      <c r="C60" s="2">
        <f>'4B'!K89</f>
        <v>533.46942774170611</v>
      </c>
      <c r="D60" s="2">
        <f>'4B'!L89</f>
        <v>566.73245381102902</v>
      </c>
      <c r="E60" s="3">
        <f t="shared" si="1"/>
        <v>0.70529362131249917</v>
      </c>
      <c r="G60" s="3">
        <f>AVERAGE('5B'!$J59:$J89) + Calibration!$C$11</f>
        <v>403.18351954168827</v>
      </c>
      <c r="H60" s="3">
        <f>'5B'!K89</f>
        <v>627.85921899343282</v>
      </c>
      <c r="I60" s="3">
        <f>'5B'!L89</f>
        <v>586.76725073930243</v>
      </c>
      <c r="J60" s="3">
        <f t="shared" si="2"/>
        <v>1.2724214636393243</v>
      </c>
      <c r="L60" s="3">
        <f>AVERAGE('6B'!$J59:$J89) + Calibration!$C$11</f>
        <v>396.38697644135812</v>
      </c>
      <c r="M60" s="3">
        <f>'6B'!K89</f>
        <v>597.71761343445235</v>
      </c>
      <c r="N60" s="3">
        <f>'6B'!L89</f>
        <v>562.73371117230943</v>
      </c>
      <c r="O60" s="3">
        <f t="shared" si="3"/>
        <v>1.1402097530944231</v>
      </c>
      <c r="Q60" s="3">
        <f>AVERAGE('7B'!$K203:$K233) + Calibration!$C$11</f>
        <v>400.78741549198367</v>
      </c>
      <c r="R60" s="3">
        <f>'7B'!L233</f>
        <v>651.89158309858431</v>
      </c>
      <c r="S60" s="3">
        <f>'7B'!M233</f>
        <v>556.26156363502912</v>
      </c>
      <c r="T60" s="3">
        <f t="shared" si="4"/>
        <v>1.4220956394109228</v>
      </c>
    </row>
    <row r="61" spans="1:20" x14ac:dyDescent="0.25">
      <c r="A61" s="3">
        <f t="shared" si="5"/>
        <v>7.3333333333333242</v>
      </c>
      <c r="B61" s="3">
        <f>AVERAGE('4B'!$J60:$J90) + Calibration!$C$11</f>
        <v>408.87006504483963</v>
      </c>
      <c r="C61" s="2">
        <f>'4B'!K90</f>
        <v>505.06748735160465</v>
      </c>
      <c r="D61" s="2">
        <f>'4B'!L90</f>
        <v>568.29892475453835</v>
      </c>
      <c r="E61" s="3">
        <f t="shared" si="1"/>
        <v>0.54480153033280654</v>
      </c>
      <c r="G61" s="3">
        <f>AVERAGE('5B'!$J60:$J90) + Calibration!$C$11</f>
        <v>403.05491071676198</v>
      </c>
      <c r="H61" s="3">
        <f>'5B'!K90</f>
        <v>628.30423879771922</v>
      </c>
      <c r="I61" s="3">
        <f>'5B'!L90</f>
        <v>580.33633534272269</v>
      </c>
      <c r="J61" s="3">
        <f t="shared" si="2"/>
        <v>1.27567013442014</v>
      </c>
      <c r="L61" s="3">
        <f>AVERAGE('6B'!$J60:$J90) + Calibration!$C$11</f>
        <v>396.11986254786711</v>
      </c>
      <c r="M61" s="3">
        <f>'6B'!K90</f>
        <v>606.21386903751613</v>
      </c>
      <c r="N61" s="3">
        <f>'6B'!L90</f>
        <v>562.5276040598709</v>
      </c>
      <c r="O61" s="3">
        <f t="shared" si="3"/>
        <v>1.1898399510572133</v>
      </c>
      <c r="Q61" s="3">
        <f>AVERAGE('7B'!$K204:$K234) + Calibration!$C$11</f>
        <v>401.10795141229892</v>
      </c>
      <c r="R61" s="3">
        <f>'7B'!L234</f>
        <v>652.0938637243903</v>
      </c>
      <c r="S61" s="3">
        <f>'7B'!M234</f>
        <v>556.71505534689243</v>
      </c>
      <c r="T61" s="3">
        <f t="shared" si="4"/>
        <v>1.4214259160038532</v>
      </c>
    </row>
    <row r="62" spans="1:20" x14ac:dyDescent="0.25">
      <c r="A62" s="3">
        <f t="shared" si="5"/>
        <v>7.4166666666666572</v>
      </c>
      <c r="B62" s="3">
        <f>AVERAGE('4B'!$J61:$J91) + Calibration!$C$11</f>
        <v>408.72166907489856</v>
      </c>
      <c r="C62" s="2">
        <f>'4B'!K91</f>
        <v>541.56113018486838</v>
      </c>
      <c r="D62" s="2">
        <f>'4B'!L91</f>
        <v>568.09282176448937</v>
      </c>
      <c r="E62" s="3">
        <f t="shared" si="1"/>
        <v>0.75231892878077089</v>
      </c>
      <c r="G62" s="3">
        <f>AVERAGE('5B'!$J61:$J91) + Calibration!$C$11</f>
        <v>402.85309133496577</v>
      </c>
      <c r="H62" s="3">
        <f>'5B'!K91</f>
        <v>621.50723431526808</v>
      </c>
      <c r="I62" s="3">
        <f>'5B'!L91</f>
        <v>581.86162773659612</v>
      </c>
      <c r="J62" s="3">
        <f t="shared" si="2"/>
        <v>1.2383191654491945</v>
      </c>
      <c r="L62" s="3">
        <f>AVERAGE('6B'!$J61:$J91) + Calibration!$C$11</f>
        <v>395.98136005150269</v>
      </c>
      <c r="M62" s="3">
        <f>'6B'!K91</f>
        <v>603.58406311368242</v>
      </c>
      <c r="N62" s="3">
        <f>'6B'!L91</f>
        <v>561.16723610641054</v>
      </c>
      <c r="O62" s="3">
        <f t="shared" si="3"/>
        <v>1.1757307796546737</v>
      </c>
      <c r="Q62" s="3">
        <f>AVERAGE('7B'!$K205:$K235) + Calibration!$C$11</f>
        <v>401.41661583705149</v>
      </c>
      <c r="R62" s="3">
        <f>'7B'!L235</f>
        <v>650.15186533358667</v>
      </c>
      <c r="S62" s="3">
        <f>'7B'!M235</f>
        <v>557.16849346769084</v>
      </c>
      <c r="T62" s="3">
        <f t="shared" si="4"/>
        <v>1.4086795812604125</v>
      </c>
    </row>
    <row r="63" spans="1:20" x14ac:dyDescent="0.25">
      <c r="A63" s="3">
        <f t="shared" si="5"/>
        <v>7.4999999999999902</v>
      </c>
      <c r="B63" s="3">
        <f>AVERAGE('4B'!$J62:$J92) + Calibration!$C$11</f>
        <v>408.57327171992654</v>
      </c>
      <c r="C63" s="2">
        <f>'4B'!K92</f>
        <v>505.91711695776632</v>
      </c>
      <c r="D63" s="2">
        <f>'4B'!L92</f>
        <v>573.86419192783205</v>
      </c>
      <c r="E63" s="3">
        <f t="shared" si="1"/>
        <v>0.55129414679051625</v>
      </c>
      <c r="G63" s="3">
        <f>AVERAGE('5B'!$J62:$J92) + Calibration!$C$11</f>
        <v>402.72645894913308</v>
      </c>
      <c r="H63" s="3">
        <f>'5B'!K92</f>
        <v>613.01092611608578</v>
      </c>
      <c r="I63" s="3">
        <f>'5B'!L92</f>
        <v>584.08769338201773</v>
      </c>
      <c r="J63" s="3">
        <f t="shared" si="2"/>
        <v>1.190918600214073</v>
      </c>
      <c r="L63" s="3">
        <f>AVERAGE('6B'!$J62:$J92) + Calibration!$C$11</f>
        <v>395.75777708559798</v>
      </c>
      <c r="M63" s="3">
        <f>'6B'!K92</f>
        <v>604.02913146823209</v>
      </c>
      <c r="N63" s="3">
        <f>'6B'!L92</f>
        <v>562.93986363103352</v>
      </c>
      <c r="O63" s="3">
        <f t="shared" si="3"/>
        <v>1.1795175990299469</v>
      </c>
      <c r="Q63" s="3">
        <f>AVERAGE('7B'!$K206:$K236) + Calibration!$C$11</f>
        <v>401.76880901291327</v>
      </c>
      <c r="R63" s="3">
        <f>'7B'!L236</f>
        <v>653.83358148938794</v>
      </c>
      <c r="S63" s="3">
        <f>'7B'!M236</f>
        <v>556.71505534689243</v>
      </c>
      <c r="T63" s="3">
        <f t="shared" si="4"/>
        <v>1.4275358995613834</v>
      </c>
    </row>
    <row r="64" spans="1:20" x14ac:dyDescent="0.25">
      <c r="A64" s="3">
        <f t="shared" si="5"/>
        <v>7.5833333333333233</v>
      </c>
      <c r="B64" s="3">
        <f>AVERAGE('4B'!$J63:$J93) + Calibration!$C$11</f>
        <v>408.47631995268523</v>
      </c>
      <c r="C64" s="2">
        <f>'4B'!K93</f>
        <v>520.805872433643</v>
      </c>
      <c r="D64" s="2">
        <f>'4B'!L93</f>
        <v>575.18332774059172</v>
      </c>
      <c r="E64" s="3">
        <f t="shared" si="1"/>
        <v>0.63616374145735755</v>
      </c>
      <c r="G64" s="3">
        <f>AVERAGE('5B'!$J63:$J93) + Calibration!$C$11</f>
        <v>402.7145874535704</v>
      </c>
      <c r="H64" s="3">
        <f>'5B'!K93</f>
        <v>589.82818757124062</v>
      </c>
      <c r="I64" s="3">
        <f>'5B'!L93</f>
        <v>593.69288174366693</v>
      </c>
      <c r="J64" s="3">
        <f t="shared" si="2"/>
        <v>1.0596934226065919</v>
      </c>
      <c r="L64" s="3">
        <f>AVERAGE('6B'!$J63:$J93) + Calibration!$C$11</f>
        <v>395.69248257390325</v>
      </c>
      <c r="M64" s="3">
        <f>'6B'!K93</f>
        <v>599.65960777940074</v>
      </c>
      <c r="N64" s="3">
        <f>'6B'!L93</f>
        <v>561.8267813396476</v>
      </c>
      <c r="O64" s="3">
        <f t="shared" si="3"/>
        <v>1.1551411595539565</v>
      </c>
      <c r="Q64" s="3">
        <f>AVERAGE('7B'!$K207:$K237) + Calibration!$C$11</f>
        <v>401.96073472327134</v>
      </c>
      <c r="R64" s="3">
        <f>'7B'!L237</f>
        <v>656.26111083327089</v>
      </c>
      <c r="S64" s="3">
        <f>'7B'!M237</f>
        <v>557.37460058012948</v>
      </c>
      <c r="T64" s="3">
        <f t="shared" si="4"/>
        <v>1.4401969485952959</v>
      </c>
    </row>
    <row r="65" spans="1:20" x14ac:dyDescent="0.25">
      <c r="A65" s="3">
        <f t="shared" si="5"/>
        <v>7.6666666666666563</v>
      </c>
      <c r="B65" s="3">
        <f>AVERAGE('4B'!$J64:$J94) + Calibration!$C$11</f>
        <v>408.28439424232715</v>
      </c>
      <c r="C65" s="2">
        <f>'4B'!K94</f>
        <v>508.54692288160004</v>
      </c>
      <c r="D65" s="2">
        <f>'4B'!L94</f>
        <v>581.4493681654335</v>
      </c>
      <c r="E65" s="3">
        <f t="shared" si="1"/>
        <v>0.56782372882637389</v>
      </c>
      <c r="G65" s="3">
        <f>AVERAGE('5B'!$J64:$J94) + Calibration!$C$11</f>
        <v>402.96191420204656</v>
      </c>
      <c r="H65" s="3">
        <f>'5B'!K94</f>
        <v>608.64140242725443</v>
      </c>
      <c r="I65" s="3">
        <f>'5B'!L94</f>
        <v>589.44680397419756</v>
      </c>
      <c r="J65" s="3">
        <f t="shared" si="2"/>
        <v>1.1648389037476481</v>
      </c>
      <c r="L65" s="3">
        <f>AVERAGE('6B'!$J64:$J94) + Calibration!$C$11</f>
        <v>395.58563733308534</v>
      </c>
      <c r="M65" s="3">
        <f>'6B'!K94</f>
        <v>591.56790533623837</v>
      </c>
      <c r="N65" s="3">
        <f>'6B'!L94</f>
        <v>562.5276040598709</v>
      </c>
      <c r="O65" s="3">
        <f t="shared" si="3"/>
        <v>1.1099199642348769</v>
      </c>
      <c r="Q65" s="3">
        <f>AVERAGE('7B'!$K208:$K238) + Calibration!$C$11</f>
        <v>402.21795494532415</v>
      </c>
      <c r="R65" s="3">
        <f>'7B'!L238</f>
        <v>645.53959842041968</v>
      </c>
      <c r="S65" s="3">
        <f>'7B'!M238</f>
        <v>557.16849346769084</v>
      </c>
      <c r="T65" s="3">
        <f t="shared" si="4"/>
        <v>1.3780203309980299</v>
      </c>
    </row>
    <row r="66" spans="1:20" x14ac:dyDescent="0.25">
      <c r="A66" s="3">
        <f t="shared" si="5"/>
        <v>7.7499999999999893</v>
      </c>
      <c r="B66" s="3">
        <f>AVERAGE('4B'!$J65:$J95) + Calibration!$C$11</f>
        <v>408.03904650514477</v>
      </c>
      <c r="C66" s="2">
        <f>'4B'!K95</f>
        <v>499.16057507384494</v>
      </c>
      <c r="D66" s="2">
        <f>'4B'!L95</f>
        <v>580.74854544521031</v>
      </c>
      <c r="E66" s="3">
        <f t="shared" si="1"/>
        <v>0.51605486945569934</v>
      </c>
      <c r="G66" s="3">
        <f>AVERAGE('5B'!$J65:$J95) + Calibration!$C$11</f>
        <v>403.06875964072606</v>
      </c>
      <c r="H66" s="3">
        <f>'5B'!K95</f>
        <v>584.3662425016488</v>
      </c>
      <c r="I66" s="3">
        <f>'5B'!L95</f>
        <v>576.74985227516584</v>
      </c>
      <c r="J66" s="3">
        <f t="shared" si="2"/>
        <v>1.0267546025624685</v>
      </c>
      <c r="L66" s="3">
        <f>AVERAGE('6B'!$J65:$J95) + Calibration!$C$11</f>
        <v>395.62916568847152</v>
      </c>
      <c r="M66" s="3">
        <f>'6B'!K95</f>
        <v>584.8113149020536</v>
      </c>
      <c r="N66" s="3">
        <f>'6B'!L95</f>
        <v>562.28026892912123</v>
      </c>
      <c r="O66" s="3">
        <f t="shared" si="3"/>
        <v>1.0714083800971117</v>
      </c>
      <c r="Q66" s="3">
        <f>AVERAGE('7B'!$K209:$K239) + Calibration!$C$11</f>
        <v>402.3564584309965</v>
      </c>
      <c r="R66" s="3">
        <f>'7B'!L239</f>
        <v>645.09457861613328</v>
      </c>
      <c r="S66" s="3">
        <f>'7B'!M239</f>
        <v>557.16849346769084</v>
      </c>
      <c r="T66" s="3">
        <f t="shared" si="4"/>
        <v>1.3747156230990947</v>
      </c>
    </row>
    <row r="67" spans="1:20" x14ac:dyDescent="0.25">
      <c r="A67" s="3">
        <f t="shared" si="5"/>
        <v>7.8333333333333224</v>
      </c>
      <c r="B67" s="3">
        <f>AVERAGE('4B'!$J66:$J96) + Calibration!$C$11</f>
        <v>407.85701327905559</v>
      </c>
      <c r="C67" s="2">
        <f>'4B'!K96</f>
        <v>516.19360552047601</v>
      </c>
      <c r="D67" s="2">
        <f>'4B'!L96</f>
        <v>571.18463457054713</v>
      </c>
      <c r="E67" s="3">
        <f t="shared" si="1"/>
        <v>0.61355013293341043</v>
      </c>
      <c r="G67" s="3">
        <f>AVERAGE('5B'!$J66:$J96) + Calibration!$C$11</f>
        <v>403.17560488154396</v>
      </c>
      <c r="H67" s="3">
        <f>'5B'!K96</f>
        <v>598.80998221909431</v>
      </c>
      <c r="I67" s="3">
        <f>'5B'!L96</f>
        <v>581.4493681654335</v>
      </c>
      <c r="J67" s="3">
        <f t="shared" si="2"/>
        <v>1.1079497309119462</v>
      </c>
      <c r="L67" s="3">
        <f>AVERAGE('6B'!$J66:$J96) + Calibration!$C$11</f>
        <v>395.70237486031061</v>
      </c>
      <c r="M67" s="3">
        <f>'6B'!K96</f>
        <v>591.16329958021834</v>
      </c>
      <c r="N67" s="3">
        <f>'6B'!L96</f>
        <v>563.18719876178318</v>
      </c>
      <c r="O67" s="3">
        <f t="shared" si="3"/>
        <v>1.1069674046783951</v>
      </c>
      <c r="Q67" s="3">
        <f>AVERAGE('7B'!$K210:$K240) + Calibration!$C$11</f>
        <v>402.54838414135446</v>
      </c>
      <c r="R67" s="3">
        <f>'7B'!L240</f>
        <v>645.53959842041968</v>
      </c>
      <c r="S67" s="3">
        <f>'7B'!M240</f>
        <v>556.71505534689243</v>
      </c>
      <c r="T67" s="3">
        <f t="shared" si="4"/>
        <v>1.3761489884261895</v>
      </c>
    </row>
    <row r="68" spans="1:20" x14ac:dyDescent="0.25">
      <c r="A68" s="3">
        <f t="shared" si="5"/>
        <v>7.9166666666666554</v>
      </c>
      <c r="B68" s="3">
        <f>AVERAGE('4B'!$J67:$J97) + Calibration!$C$11</f>
        <v>407.69674482424404</v>
      </c>
      <c r="C68" s="2">
        <f>'4B'!K97</f>
        <v>525.37767674828046</v>
      </c>
      <c r="D68" s="2">
        <f>'4B'!L97</f>
        <v>575.63681533006536</v>
      </c>
      <c r="E68" s="3">
        <f t="shared" ref="E68:E92" si="6">(C68-B68)/(7*35314.6667/1400)</f>
        <v>0.66647057962484701</v>
      </c>
      <c r="G68" s="3">
        <f>AVERAGE('5B'!$J67:$J97) + Calibration!$C$11</f>
        <v>403.27255664878521</v>
      </c>
      <c r="H68" s="3">
        <f>'5B'!K97</f>
        <v>600.10462758368715</v>
      </c>
      <c r="I68" s="3">
        <f>'5B'!L97</f>
        <v>597.89772737243538</v>
      </c>
      <c r="J68" s="3">
        <f t="shared" ref="J68:J92" si="7">(H68-G68)/(7*35314.6667/1400)</f>
        <v>1.1147327120881587</v>
      </c>
      <c r="L68" s="3">
        <f>AVERAGE('6B'!$J67:$J97) + Calibration!$C$11</f>
        <v>395.72413982944994</v>
      </c>
      <c r="M68" s="3">
        <f>'6B'!K97</f>
        <v>589.82818757124062</v>
      </c>
      <c r="N68" s="3">
        <f>'6B'!L97</f>
        <v>561.8267813396476</v>
      </c>
      <c r="O68" s="3">
        <f t="shared" ref="O68:O92" si="8">(M68-L68)/(7*35314.6667/1400)</f>
        <v>1.0992829092270078</v>
      </c>
      <c r="Q68" s="3">
        <f>AVERAGE('7B'!$K211:$K241) + Calibration!$C$11</f>
        <v>402.77196829442852</v>
      </c>
      <c r="R68" s="3">
        <f>'7B'!L241</f>
        <v>649.90912210925103</v>
      </c>
      <c r="S68" s="3">
        <f>'7B'!M241</f>
        <v>557.37460058012948</v>
      </c>
      <c r="T68" s="3">
        <f t="shared" ref="T68:T92" si="9">(R68-Q68)/(7*35314.6667/1400)</f>
        <v>1.3996289752032263</v>
      </c>
    </row>
    <row r="69" spans="1:20" x14ac:dyDescent="0.25">
      <c r="A69" s="3">
        <f t="shared" ref="A69:A92" si="10">1/12+A68</f>
        <v>7.9999999999999885</v>
      </c>
      <c r="B69" s="3">
        <f>AVERAGE('4B'!$J68:$J98) + Calibration!$C$11</f>
        <v>407.52658408302528</v>
      </c>
      <c r="C69" s="2">
        <f>'4B'!K98</f>
        <v>533.91444754599252</v>
      </c>
      <c r="D69" s="2">
        <f>'4B'!L98</f>
        <v>576.74985227516584</v>
      </c>
      <c r="E69" s="3">
        <f t="shared" si="6"/>
        <v>0.71578114858984199</v>
      </c>
      <c r="G69" s="3">
        <f>AVERAGE('5B'!$J68:$J98) + Calibration!$C$11</f>
        <v>403.34774483191808</v>
      </c>
      <c r="H69" s="3">
        <f>'5B'!K98</f>
        <v>619.56519142005652</v>
      </c>
      <c r="I69" s="3">
        <f>'5B'!L98</f>
        <v>588.78720927228551</v>
      </c>
      <c r="J69" s="3">
        <f t="shared" si="7"/>
        <v>1.2245192538551606</v>
      </c>
      <c r="L69" s="3">
        <f>AVERAGE('6B'!$J68:$J98) + Calibration!$C$11</f>
        <v>395.77756304344354</v>
      </c>
      <c r="M69" s="3">
        <f>'6B'!K98</f>
        <v>592.25566836486041</v>
      </c>
      <c r="N69" s="3">
        <f>'6B'!L98</f>
        <v>562.93986363103352</v>
      </c>
      <c r="O69" s="3">
        <f t="shared" si="8"/>
        <v>1.1127280740917589</v>
      </c>
      <c r="Q69" s="3">
        <f>AVERAGE('7B'!$K212:$K242) + Calibration!$C$11</f>
        <v>402.87881353524642</v>
      </c>
      <c r="R69" s="3">
        <f>'7B'!L242</f>
        <v>662.57262886705075</v>
      </c>
      <c r="S69" s="3">
        <f>'7B'!M242</f>
        <v>556.71505534689243</v>
      </c>
      <c r="T69" s="3">
        <f t="shared" si="9"/>
        <v>1.4707419868233065</v>
      </c>
    </row>
    <row r="70" spans="1:20" x14ac:dyDescent="0.25">
      <c r="A70" s="3">
        <f t="shared" si="10"/>
        <v>8.0833333333333215</v>
      </c>
      <c r="B70" s="3">
        <f>AVERAGE('4B'!$J69:$J99) + Calibration!$C$11</f>
        <v>407.31289360138948</v>
      </c>
      <c r="C70" s="2">
        <f>'4B'!K99</f>
        <v>551.79715614904842</v>
      </c>
      <c r="D70" s="2">
        <f>'4B'!L99</f>
        <v>574.97722475054275</v>
      </c>
      <c r="E70" s="3">
        <f t="shared" si="6"/>
        <v>0.81826774000196878</v>
      </c>
      <c r="G70" s="3">
        <f>AVERAGE('5B'!$J69:$J99) + Calibration!$C$11</f>
        <v>403.37940188960306</v>
      </c>
      <c r="H70" s="3">
        <f>'5B'!K99</f>
        <v>620.21253635455685</v>
      </c>
      <c r="I70" s="3">
        <f>'5B'!L99</f>
        <v>591.87902620073282</v>
      </c>
      <c r="J70" s="3">
        <f t="shared" si="7"/>
        <v>1.2280061216885492</v>
      </c>
      <c r="L70" s="3">
        <f>AVERAGE('6B'!$J69:$J99) + Calibration!$C$11</f>
        <v>395.89627958196257</v>
      </c>
      <c r="M70" s="3">
        <f>'6B'!K99</f>
        <v>592.66027412088033</v>
      </c>
      <c r="N70" s="3">
        <f>'6B'!L99</f>
        <v>562.73371117230943</v>
      </c>
      <c r="O70" s="3">
        <f t="shared" si="8"/>
        <v>1.1143471703156</v>
      </c>
      <c r="Q70" s="3">
        <f>AVERAGE('7B'!$K213:$K243) + Calibration!$C$11</f>
        <v>402.8471562796999</v>
      </c>
      <c r="R70" s="3">
        <f>'7B'!L243</f>
        <v>659.53826573746028</v>
      </c>
      <c r="S70" s="3">
        <f>'7B'!M243</f>
        <v>557.37460058012948</v>
      </c>
      <c r="T70" s="3">
        <f t="shared" si="9"/>
        <v>1.4537365544937189</v>
      </c>
    </row>
    <row r="71" spans="1:20" x14ac:dyDescent="0.25">
      <c r="A71" s="3">
        <f t="shared" si="10"/>
        <v>8.1666666666666554</v>
      </c>
      <c r="B71" s="3">
        <f>AVERAGE('4B'!$J70:$J100) + Calibration!$C$11</f>
        <v>407.09920292189219</v>
      </c>
      <c r="C71" s="2">
        <f>'4B'!K100</f>
        <v>543.74586775415253</v>
      </c>
      <c r="D71" s="2">
        <f>'4B'!L100</f>
        <v>575.43066287134127</v>
      </c>
      <c r="E71" s="3">
        <f t="shared" si="6"/>
        <v>0.77388052954360931</v>
      </c>
      <c r="G71" s="3">
        <f>AVERAGE('5B'!$J70:$J100) + Calibration!$C$11</f>
        <v>403.46448216128164</v>
      </c>
      <c r="H71" s="3">
        <f>'5B'!K100</f>
        <v>635.06082923190399</v>
      </c>
      <c r="I71" s="3">
        <f>'5B'!L100</f>
        <v>582.97466055930693</v>
      </c>
      <c r="J71" s="3">
        <f t="shared" si="7"/>
        <v>1.311615647051384</v>
      </c>
      <c r="L71" s="3">
        <f>AVERAGE('6B'!$J70:$J100) + Calibration!$C$11</f>
        <v>395.99323134920382</v>
      </c>
      <c r="M71" s="3">
        <f>'6B'!K100</f>
        <v>601.39932554439838</v>
      </c>
      <c r="N71" s="3">
        <f>'6B'!L100</f>
        <v>562.07416593907226</v>
      </c>
      <c r="O71" s="3">
        <f t="shared" si="8"/>
        <v>1.1632905723852947</v>
      </c>
      <c r="Q71" s="3">
        <f>AVERAGE('7B'!$K214:$K244) + Calibration!$C$11</f>
        <v>402.62357331379519</v>
      </c>
      <c r="R71" s="3">
        <f>'7B'!L244</f>
        <v>655.81608698312925</v>
      </c>
      <c r="S71" s="3">
        <f>'7B'!M244</f>
        <v>558.28152629040164</v>
      </c>
      <c r="T71" s="3">
        <f t="shared" si="9"/>
        <v>1.4339227144360054</v>
      </c>
    </row>
    <row r="72" spans="1:20" x14ac:dyDescent="0.25">
      <c r="A72" s="3">
        <f t="shared" si="10"/>
        <v>8.2499999999999893</v>
      </c>
      <c r="B72" s="3">
        <f>AVERAGE('4B'!$J71:$J101) + Calibration!$C$11</f>
        <v>406.82219674199393</v>
      </c>
      <c r="C72" s="2">
        <f>'4B'!K101</f>
        <v>506.15990468650989</v>
      </c>
      <c r="D72" s="2">
        <f>'4B'!L101</f>
        <v>573.65803534671829</v>
      </c>
      <c r="E72" s="3">
        <f t="shared" si="6"/>
        <v>0.56258612767547911</v>
      </c>
      <c r="G72" s="3">
        <f>AVERAGE('5B'!$J71:$J101) + Calibration!$C$11</f>
        <v>403.45458868770498</v>
      </c>
      <c r="H72" s="3">
        <f>'5B'!K101</f>
        <v>606.01159245756537</v>
      </c>
      <c r="I72" s="3">
        <f>'5B'!L101</f>
        <v>582.97466055930693</v>
      </c>
      <c r="J72" s="3">
        <f t="shared" si="7"/>
        <v>1.1471551210752917</v>
      </c>
      <c r="L72" s="3">
        <f>AVERAGE('6B'!$J71:$J101) + Calibration!$C$11</f>
        <v>396.15350000187686</v>
      </c>
      <c r="M72" s="3">
        <f>'6B'!K101</f>
        <v>610.82613999653847</v>
      </c>
      <c r="N72" s="3">
        <f>'6B'!L101</f>
        <v>563.84679346369524</v>
      </c>
      <c r="O72" s="3">
        <f t="shared" si="8"/>
        <v>1.2157704435854781</v>
      </c>
      <c r="Q72" s="3">
        <f>AVERAGE('7B'!$K215:$K245) + Calibration!$C$11</f>
        <v>402.33469583619586</v>
      </c>
      <c r="R72" s="3">
        <f>'7B'!L245</f>
        <v>655.16874204862893</v>
      </c>
      <c r="S72" s="3">
        <f>'7B'!M245</f>
        <v>558.28152629040164</v>
      </c>
      <c r="T72" s="3">
        <f t="shared" si="9"/>
        <v>1.4318925808377121</v>
      </c>
    </row>
    <row r="73" spans="1:20" x14ac:dyDescent="0.25">
      <c r="A73" s="3">
        <f t="shared" si="10"/>
        <v>8.3333333333333233</v>
      </c>
      <c r="B73" s="3">
        <f>AVERAGE('4B'!$J72:$J102) + Calibration!$C$11</f>
        <v>406.40470806512963</v>
      </c>
      <c r="C73" s="2">
        <f>'4B'!K102</f>
        <v>517.52871752945373</v>
      </c>
      <c r="D73" s="2">
        <f>'4B'!L102</f>
        <v>572.75110963644613</v>
      </c>
      <c r="E73" s="3">
        <f t="shared" si="6"/>
        <v>0.62933630612078861</v>
      </c>
      <c r="G73" s="3">
        <f>AVERAGE('5B'!$J72:$J102) + Calibration!$C$11</f>
        <v>403.47635345898271</v>
      </c>
      <c r="H73" s="3">
        <f>'5B'!K102</f>
        <v>574.77756956367966</v>
      </c>
      <c r="I73" s="3">
        <f>'5B'!L102</f>
        <v>586.31380849611435</v>
      </c>
      <c r="J73" s="3">
        <f t="shared" si="7"/>
        <v>0.97014205208226945</v>
      </c>
      <c r="L73" s="3">
        <f>AVERAGE('6B'!$J72:$J102) + Calibration!$C$11</f>
        <v>396.37708395708933</v>
      </c>
      <c r="M73" s="3">
        <f>'6B'!K102</f>
        <v>615.60026944138986</v>
      </c>
      <c r="N73" s="3">
        <f>'6B'!L102</f>
        <v>563.6406368825817</v>
      </c>
      <c r="O73" s="3">
        <f t="shared" si="8"/>
        <v>1.2415418633091644</v>
      </c>
      <c r="Q73" s="3">
        <f>AVERAGE('7B'!$K216:$K246) + Calibration!$C$11</f>
        <v>402.09924038542079</v>
      </c>
      <c r="R73" s="3">
        <f>'7B'!L246</f>
        <v>692.95703024648537</v>
      </c>
      <c r="S73" s="3">
        <f>'7B'!M246</f>
        <v>557.37460058012948</v>
      </c>
      <c r="T73" s="3">
        <f t="shared" si="9"/>
        <v>1.6472350841191123</v>
      </c>
    </row>
    <row r="74" spans="1:20" x14ac:dyDescent="0.25">
      <c r="A74" s="3">
        <f t="shared" si="10"/>
        <v>8.4166666666666572</v>
      </c>
      <c r="B74" s="3">
        <f>AVERAGE('4B'!$J73:$J103) + Calibration!$C$11</f>
        <v>405.95556213271868</v>
      </c>
      <c r="C74" s="2">
        <f>'4B'!K103</f>
        <v>519.4707604246654</v>
      </c>
      <c r="D74" s="2">
        <f>'4B'!L103</f>
        <v>570.97848211182315</v>
      </c>
      <c r="E74" s="3">
        <f t="shared" si="6"/>
        <v>0.64287849156988763</v>
      </c>
      <c r="G74" s="3">
        <f>AVERAGE('5B'!$J73:$J103) + Calibration!$C$11</f>
        <v>403.63662211165575</v>
      </c>
      <c r="H74" s="3">
        <f>'5B'!K103</f>
        <v>602.08708857302042</v>
      </c>
      <c r="I74" s="3">
        <f>'5B'!L103</f>
        <v>607.708973377848</v>
      </c>
      <c r="J74" s="3">
        <f t="shared" si="7"/>
        <v>1.1238982836633407</v>
      </c>
      <c r="L74" s="3">
        <f>AVERAGE('6B'!$J73:$J103) + Calibration!$C$11</f>
        <v>396.52745893832429</v>
      </c>
      <c r="M74" s="3">
        <f>'6B'!K103</f>
        <v>606.45661226185177</v>
      </c>
      <c r="N74" s="3">
        <f>'6B'!L103</f>
        <v>562.93986363103352</v>
      </c>
      <c r="O74" s="3">
        <f t="shared" si="8"/>
        <v>1.1889063266935913</v>
      </c>
      <c r="Q74" s="3">
        <f>AVERAGE('7B'!$K217:$K247) + Calibration!$C$11</f>
        <v>401.93897311777857</v>
      </c>
      <c r="R74" s="3">
        <f>'7B'!L247</f>
        <v>686.64550816685039</v>
      </c>
      <c r="S74" s="3">
        <f>'7B'!M247</f>
        <v>558.0341911596521</v>
      </c>
      <c r="T74" s="3">
        <f t="shared" si="9"/>
        <v>1.6123982563260142</v>
      </c>
    </row>
    <row r="75" spans="1:20" x14ac:dyDescent="0.25">
      <c r="A75" s="3">
        <f t="shared" si="10"/>
        <v>8.4999999999999911</v>
      </c>
      <c r="B75" s="3">
        <f>AVERAGE('4B'!$J74:$J104) + Calibration!$C$11</f>
        <v>405.60336796754916</v>
      </c>
      <c r="C75" s="2">
        <f>'4B'!K104</f>
        <v>546.3352110794566</v>
      </c>
      <c r="D75" s="2">
        <f>'4B'!L104</f>
        <v>571.18463457054713</v>
      </c>
      <c r="E75" s="3">
        <f t="shared" si="6"/>
        <v>0.79701640288683473</v>
      </c>
      <c r="G75" s="3">
        <f>AVERAGE('5B'!$J74:$J104) + Calibration!$C$11</f>
        <v>403.75533865017479</v>
      </c>
      <c r="H75" s="3">
        <f>'5B'!K104</f>
        <v>595.29008004471405</v>
      </c>
      <c r="I75" s="3">
        <f>'5B'!L104</f>
        <v>597.23813679291277</v>
      </c>
      <c r="J75" s="3">
        <f t="shared" si="7"/>
        <v>1.0847319784815594</v>
      </c>
      <c r="L75" s="3">
        <f>AVERAGE('6B'!$J74:$J104) + Calibration!$C$11</f>
        <v>396.60264692359561</v>
      </c>
      <c r="M75" s="3">
        <f>'6B'!K104</f>
        <v>606.45661226185177</v>
      </c>
      <c r="N75" s="3">
        <f>'6B'!L104</f>
        <v>562.73371117230943</v>
      </c>
      <c r="O75" s="3">
        <f t="shared" si="8"/>
        <v>1.1884805093644344</v>
      </c>
      <c r="Q75" s="3">
        <f>AVERAGE('7B'!$K218:$K248) + Calibration!$C$11</f>
        <v>401.67186060931846</v>
      </c>
      <c r="R75" s="3">
        <f>'7B'!L248</f>
        <v>662.37035228709999</v>
      </c>
      <c r="S75" s="3">
        <f>'7B'!M248</f>
        <v>558.73501800226495</v>
      </c>
      <c r="T75" s="3">
        <f t="shared" si="9"/>
        <v>1.4764318400194982</v>
      </c>
    </row>
    <row r="76" spans="1:20" x14ac:dyDescent="0.25">
      <c r="A76" s="3">
        <f t="shared" si="10"/>
        <v>8.583333333333325</v>
      </c>
      <c r="B76" s="3">
        <f>AVERAGE('4B'!$J75:$J105) + Calibration!$C$11</f>
        <v>405.37978381447516</v>
      </c>
      <c r="C76" s="2">
        <f>'4B'!K105</f>
        <v>506.60492853665153</v>
      </c>
      <c r="D76" s="2">
        <f>'4B'!L105</f>
        <v>570.52503986863508</v>
      </c>
      <c r="E76" s="3">
        <f t="shared" si="6"/>
        <v>0.57327537921900507</v>
      </c>
      <c r="G76" s="3">
        <f>AVERAGE('5B'!$J75:$J105) + Calibration!$C$11</f>
        <v>403.85031279115316</v>
      </c>
      <c r="H76" s="3">
        <f>'5B'!K105</f>
        <v>592.66027412088033</v>
      </c>
      <c r="I76" s="3">
        <f>'5B'!L105</f>
        <v>593.23939415419318</v>
      </c>
      <c r="J76" s="3">
        <f t="shared" si="7"/>
        <v>1.069300542653725</v>
      </c>
      <c r="L76" s="3">
        <f>AVERAGE('6B'!$J75:$J105) + Calibration!$C$11</f>
        <v>396.64617666401256</v>
      </c>
      <c r="M76" s="3">
        <f>'6B'!K105</f>
        <v>609.49102798756076</v>
      </c>
      <c r="N76" s="3">
        <f>'6B'!L105</f>
        <v>562.28026892912123</v>
      </c>
      <c r="O76" s="3">
        <f t="shared" si="8"/>
        <v>1.2054190012986767</v>
      </c>
      <c r="Q76" s="3">
        <f>AVERAGE('7B'!$K219:$K249) + Calibration!$C$11</f>
        <v>401.37308946028088</v>
      </c>
      <c r="R76" s="3">
        <f>'7B'!L249</f>
        <v>653.18628105929554</v>
      </c>
      <c r="S76" s="3">
        <f>'7B'!M249</f>
        <v>558.73501800226495</v>
      </c>
      <c r="T76" s="3">
        <f t="shared" si="9"/>
        <v>1.4261111041380132</v>
      </c>
    </row>
    <row r="77" spans="1:20" x14ac:dyDescent="0.25">
      <c r="A77" s="3">
        <f t="shared" si="10"/>
        <v>8.666666666666659</v>
      </c>
      <c r="B77" s="3">
        <f>AVERAGE('4B'!$J76:$J106) + Calibration!$C$11</f>
        <v>405.26304490221906</v>
      </c>
      <c r="C77" s="2">
        <f>'4B'!K106</f>
        <v>544.15047351017245</v>
      </c>
      <c r="D77" s="2">
        <f>'4B'!L106</f>
        <v>568.95851945645063</v>
      </c>
      <c r="E77" s="3">
        <f t="shared" si="6"/>
        <v>0.78657080236837329</v>
      </c>
      <c r="G77" s="3">
        <f>AVERAGE('5B'!$J76:$J106) + Calibration!$C$11</f>
        <v>403.95715684480166</v>
      </c>
      <c r="H77" s="3">
        <f>'5B'!K106</f>
        <v>608.19633002684952</v>
      </c>
      <c r="I77" s="3">
        <f>'5B'!L106</f>
        <v>582.7685534468684</v>
      </c>
      <c r="J77" s="3">
        <f t="shared" si="7"/>
        <v>1.1566818677184221</v>
      </c>
      <c r="L77" s="3">
        <f>AVERAGE('6B'!$J76:$J106) + Calibration!$C$11</f>
        <v>396.78467916037704</v>
      </c>
      <c r="M77" s="3">
        <f>'6B'!K106</f>
        <v>614.75064388108342</v>
      </c>
      <c r="N77" s="3">
        <f>'6B'!L106</f>
        <v>564.75367382768206</v>
      </c>
      <c r="O77" s="3">
        <f t="shared" si="8"/>
        <v>1.2344217578058374</v>
      </c>
      <c r="Q77" s="3">
        <f>AVERAGE('7B'!$K220:$K250) + Calibration!$C$11</f>
        <v>401.2009497077683</v>
      </c>
      <c r="R77" s="3">
        <f>'7B'!L250</f>
        <v>658.00082859826864</v>
      </c>
      <c r="S77" s="3">
        <f>'7B'!M250</f>
        <v>558.28152629040164</v>
      </c>
      <c r="T77" s="3">
        <f t="shared" si="9"/>
        <v>1.454352555962253</v>
      </c>
    </row>
    <row r="78" spans="1:20" x14ac:dyDescent="0.25">
      <c r="A78" s="3">
        <f t="shared" si="10"/>
        <v>8.7499999999999929</v>
      </c>
      <c r="B78" s="3">
        <f>AVERAGE('4B'!$J77:$J107) + Calibration!$C$11</f>
        <v>404.94250917976541</v>
      </c>
      <c r="C78" s="2">
        <f>'4B'!K107</f>
        <v>547.42762841436183</v>
      </c>
      <c r="D78" s="2">
        <f>'4B'!L107</f>
        <v>571.18463457054713</v>
      </c>
      <c r="E78" s="3">
        <f t="shared" si="6"/>
        <v>0.80694585309279676</v>
      </c>
      <c r="G78" s="3">
        <f>AVERAGE('5B'!$J77:$J107) + Calibration!$C$11</f>
        <v>404.10753063886722</v>
      </c>
      <c r="H78" s="3">
        <f>'5B'!K107</f>
        <v>611.67581410710807</v>
      </c>
      <c r="I78" s="3">
        <f>'5B'!L107</f>
        <v>578.31637268735017</v>
      </c>
      <c r="J78" s="3">
        <f t="shared" si="7"/>
        <v>1.1755358487822898</v>
      </c>
      <c r="L78" s="3">
        <f>AVERAGE('6B'!$J77:$J107) + Calibration!$C$11</f>
        <v>397.04189938242979</v>
      </c>
      <c r="M78" s="3">
        <f>'6B'!K107</f>
        <v>628.70884455373914</v>
      </c>
      <c r="N78" s="3">
        <f>'6B'!L107</f>
        <v>566.27896209916582</v>
      </c>
      <c r="O78" s="3">
        <f t="shared" si="8"/>
        <v>1.3120154701689954</v>
      </c>
      <c r="Q78" s="3">
        <f>AVERAGE('7B'!$K221:$K251) + Calibration!$C$11</f>
        <v>401.12576152463538</v>
      </c>
      <c r="R78" s="3">
        <f>'7B'!L251</f>
        <v>646.63196720506164</v>
      </c>
      <c r="S78" s="3">
        <f>'7B'!M251</f>
        <v>558.94112099231393</v>
      </c>
      <c r="T78" s="3">
        <f t="shared" si="9"/>
        <v>1.3903923135733642</v>
      </c>
    </row>
    <row r="79" spans="1:20" x14ac:dyDescent="0.25">
      <c r="A79" s="3">
        <f t="shared" si="10"/>
        <v>8.8333333333333268</v>
      </c>
      <c r="B79" s="3">
        <f>AVERAGE('4B'!$J78:$J108) + Calibration!$C$11</f>
        <v>404.58042253032693</v>
      </c>
      <c r="C79" s="2">
        <f>'4B'!K108</f>
        <v>514.65616433542914</v>
      </c>
      <c r="D79" s="2">
        <f>'4B'!L108</f>
        <v>574.77111763810422</v>
      </c>
      <c r="E79" s="3">
        <f t="shared" si="6"/>
        <v>0.62339957921846789</v>
      </c>
      <c r="G79" s="3">
        <f>AVERAGE('5B'!$J78:$J108) + Calibration!$C$11</f>
        <v>404.25592660880835</v>
      </c>
      <c r="H79" s="3">
        <f>'5B'!K108</f>
        <v>574.33254571353791</v>
      </c>
      <c r="I79" s="3">
        <f>'5B'!L108</f>
        <v>569.86544928911235</v>
      </c>
      <c r="J79" s="3">
        <f t="shared" si="7"/>
        <v>0.96320670700102939</v>
      </c>
      <c r="L79" s="3">
        <f>AVERAGE('6B'!$J78:$J108) + Calibration!$C$11</f>
        <v>397.2991196044826</v>
      </c>
      <c r="M79" s="3">
        <f>'6B'!K108</f>
        <v>632.87609166261984</v>
      </c>
      <c r="N79" s="3">
        <f>'6B'!L108</f>
        <v>567.84548663373982</v>
      </c>
      <c r="O79" s="3">
        <f t="shared" si="8"/>
        <v>1.3341593964874499</v>
      </c>
      <c r="Q79" s="3">
        <f>AVERAGE('7B'!$K222:$K252) + Calibration!$C$11</f>
        <v>401.07233949781107</v>
      </c>
      <c r="R79" s="3">
        <f>'7B'!L252</f>
        <v>658.44589695281832</v>
      </c>
      <c r="S79" s="3">
        <f>'7B'!M252</f>
        <v>558.4876828715154</v>
      </c>
      <c r="T79" s="3">
        <f t="shared" si="9"/>
        <v>1.4576015095450821</v>
      </c>
    </row>
    <row r="80" spans="1:20" x14ac:dyDescent="0.25">
      <c r="A80" s="3">
        <f t="shared" si="10"/>
        <v>8.9166666666666607</v>
      </c>
      <c r="B80" s="3">
        <f>AVERAGE('4B'!$J79:$J109) + Calibration!$C$11</f>
        <v>404.22822955232658</v>
      </c>
      <c r="C80" s="2">
        <f>'4B'!K109</f>
        <v>510.08436406664703</v>
      </c>
      <c r="D80" s="2">
        <f>'4B'!L109</f>
        <v>578.11022022862619</v>
      </c>
      <c r="E80" s="3">
        <f t="shared" si="6"/>
        <v>0.5995023847376163</v>
      </c>
      <c r="G80" s="3">
        <f>AVERAGE('5B'!$J79:$J109) + Calibration!$C$11</f>
        <v>404.39442910517289</v>
      </c>
      <c r="H80" s="3">
        <f>'5B'!K109</f>
        <v>624.78434066919431</v>
      </c>
      <c r="I80" s="3">
        <f>'5B'!L109</f>
        <v>570.52503986863508</v>
      </c>
      <c r="J80" s="3">
        <f t="shared" si="7"/>
        <v>1.2481494639960535</v>
      </c>
      <c r="L80" s="3">
        <f>AVERAGE('6B'!$J79:$J109) + Calibration!$C$11</f>
        <v>397.49104531484068</v>
      </c>
      <c r="M80" s="3">
        <f>'6B'!K109</f>
        <v>637.04329022123727</v>
      </c>
      <c r="N80" s="3">
        <f>'6B'!L109</f>
        <v>568.29892475453835</v>
      </c>
      <c r="O80" s="3">
        <f t="shared" si="8"/>
        <v>1.3566728347822496</v>
      </c>
      <c r="Q80" s="3">
        <f>AVERAGE('7B'!$K223:$K253) + Calibration!$C$11</f>
        <v>400.9338358142773</v>
      </c>
      <c r="R80" s="3">
        <f>'7B'!L253</f>
        <v>643.35486085113553</v>
      </c>
      <c r="S80" s="3">
        <f>'7B'!M253</f>
        <v>559.1472239823629</v>
      </c>
      <c r="T80" s="3">
        <f t="shared" si="9"/>
        <v>1.3729197961642277</v>
      </c>
    </row>
    <row r="81" spans="1:20" x14ac:dyDescent="0.25">
      <c r="A81" s="3">
        <f t="shared" si="10"/>
        <v>8.9999999999999947</v>
      </c>
      <c r="B81" s="3">
        <f>AVERAGE('4B'!$J80:$J110) + Calibration!$C$11</f>
        <v>403.9729883415676</v>
      </c>
      <c r="C81" s="2">
        <f>'4B'!K110</f>
        <v>535.85644593679615</v>
      </c>
      <c r="D81" s="2">
        <f>'4B'!L110</f>
        <v>588.33377115148687</v>
      </c>
      <c r="E81" s="3">
        <f t="shared" si="6"/>
        <v>0.74690472780380812</v>
      </c>
      <c r="G81" s="3">
        <f>AVERAGE('5B'!$J80:$J110) + Calibration!$C$11</f>
        <v>404.44785251702808</v>
      </c>
      <c r="H81" s="3">
        <f>'5B'!K110</f>
        <v>644.89224944006401</v>
      </c>
      <c r="I81" s="3">
        <f>'5B'!L110</f>
        <v>570.52503986863508</v>
      </c>
      <c r="J81" s="3">
        <f t="shared" si="7"/>
        <v>1.361725421143708</v>
      </c>
      <c r="L81" s="3">
        <f>AVERAGE('6B'!$J80:$J110) + Calibration!$C$11</f>
        <v>397.67307735376056</v>
      </c>
      <c r="M81" s="3">
        <f>'6B'!K110</f>
        <v>633.76618386731116</v>
      </c>
      <c r="N81" s="3">
        <f>'6B'!L110</f>
        <v>571.43196970129679</v>
      </c>
      <c r="O81" s="3">
        <f t="shared" si="8"/>
        <v>1.3370824565281856</v>
      </c>
      <c r="Q81" s="3">
        <f>AVERAGE('7B'!$K224:$K254) + Calibration!$C$11</f>
        <v>400.8269905734594</v>
      </c>
      <c r="R81" s="3">
        <f>'7B'!L254</f>
        <v>639.43035696659058</v>
      </c>
      <c r="S81" s="3">
        <f>'7B'!M254</f>
        <v>557.82808816960312</v>
      </c>
      <c r="T81" s="3">
        <f t="shared" si="9"/>
        <v>1.3512989853200634</v>
      </c>
    </row>
    <row r="82" spans="1:20" x14ac:dyDescent="0.25">
      <c r="A82" s="3">
        <f t="shared" si="10"/>
        <v>9.0833333333333286</v>
      </c>
      <c r="B82" s="3">
        <f>AVERAGE('4B'!$J81:$J111) + Calibration!$C$11</f>
        <v>403.67223857695933</v>
      </c>
      <c r="C82" s="2">
        <f>'4B'!K111</f>
        <v>530.63729264180313</v>
      </c>
      <c r="D82" s="2">
        <f>'4B'!L111</f>
        <v>591.67291908829429</v>
      </c>
      <c r="E82" s="3">
        <f t="shared" si="6"/>
        <v>0.71904999213736764</v>
      </c>
      <c r="G82" s="3">
        <f>AVERAGE('5B'!$J81:$J111) + Calibration!$C$11</f>
        <v>404.49138225744514</v>
      </c>
      <c r="H82" s="3">
        <f>'5B'!K111</f>
        <v>631.78367432771461</v>
      </c>
      <c r="I82" s="3">
        <f>'5B'!L111</f>
        <v>577.656777985438</v>
      </c>
      <c r="J82" s="3">
        <f t="shared" si="7"/>
        <v>1.2872401940028473</v>
      </c>
      <c r="L82" s="3">
        <f>AVERAGE('6B'!$J81:$J111) + Calibration!$C$11</f>
        <v>397.88676803325791</v>
      </c>
      <c r="M82" s="3">
        <f>'6B'!K111</f>
        <v>651.64883987424867</v>
      </c>
      <c r="N82" s="3">
        <f>'6B'!L111</f>
        <v>570.73114698107349</v>
      </c>
      <c r="O82" s="3">
        <f t="shared" si="8"/>
        <v>1.4371483327123726</v>
      </c>
      <c r="Q82" s="3">
        <f>AVERAGE('7B'!$K225:$K255) + Calibration!$C$11</f>
        <v>400.68650906580115</v>
      </c>
      <c r="R82" s="3">
        <f>'7B'!L255</f>
        <v>621.74997753960372</v>
      </c>
      <c r="S82" s="3">
        <f>'7B'!M255</f>
        <v>558.28152629040164</v>
      </c>
      <c r="T82" s="3">
        <f t="shared" si="9"/>
        <v>1.2519640655354256</v>
      </c>
    </row>
    <row r="83" spans="1:20" x14ac:dyDescent="0.25">
      <c r="A83" s="3">
        <f t="shared" si="10"/>
        <v>9.1666666666666625</v>
      </c>
      <c r="B83" s="3">
        <f>AVERAGE('4B'!$J82:$J112) + Calibration!$C$11</f>
        <v>403.29828062981977</v>
      </c>
      <c r="C83" s="2">
        <f>'4B'!K112</f>
        <v>546.13293449950584</v>
      </c>
      <c r="D83" s="2">
        <f>'4B'!L112</f>
        <v>595.01202167881615</v>
      </c>
      <c r="E83" s="3">
        <f t="shared" si="6"/>
        <v>0.80892539682208608</v>
      </c>
      <c r="G83" s="3">
        <f>AVERAGE('5B'!$J82:$J112) + Calibration!$C$11</f>
        <v>404.57646272698531</v>
      </c>
      <c r="H83" s="3">
        <f>'5B'!K112</f>
        <v>617.78500701067389</v>
      </c>
      <c r="I83" s="3">
        <f>'5B'!L112</f>
        <v>596.33120696025094</v>
      </c>
      <c r="J83" s="3">
        <f t="shared" si="7"/>
        <v>1.2074787288517073</v>
      </c>
      <c r="L83" s="3">
        <f>AVERAGE('6B'!$J82:$J112) + Calibration!$C$11</f>
        <v>397.87489673555683</v>
      </c>
      <c r="M83" s="3">
        <f>'6B'!K112</f>
        <v>640.52272575123266</v>
      </c>
      <c r="N83" s="3">
        <f>'6B'!L112</f>
        <v>565.61942098831832</v>
      </c>
      <c r="O83" s="3">
        <f t="shared" si="8"/>
        <v>1.374204270859936</v>
      </c>
      <c r="Q83" s="3">
        <f>AVERAGE('7B'!$K226:$K256) + Calibration!$C$11</f>
        <v>400.37586681692397</v>
      </c>
      <c r="R83" s="3">
        <f>'7B'!L256</f>
        <v>632.22874268226417</v>
      </c>
      <c r="S83" s="3">
        <f>'7B'!M256</f>
        <v>557.37460058012948</v>
      </c>
      <c r="T83" s="3">
        <f t="shared" si="9"/>
        <v>1.3130684643575592</v>
      </c>
    </row>
    <row r="84" spans="1:20" x14ac:dyDescent="0.25">
      <c r="A84" s="3">
        <f t="shared" si="10"/>
        <v>9.2499999999999964</v>
      </c>
      <c r="B84" s="3">
        <f>AVERAGE('4B'!$J83:$J113) + Calibration!$C$11</f>
        <v>403.14988327484781</v>
      </c>
      <c r="C84" s="2">
        <f>'4B'!K113</f>
        <v>513.15919384062238</v>
      </c>
      <c r="D84" s="2">
        <f>'4B'!L113</f>
        <v>589.65290696424654</v>
      </c>
      <c r="E84" s="3">
        <f t="shared" si="6"/>
        <v>0.6230233545756475</v>
      </c>
      <c r="G84" s="3">
        <f>AVERAGE('5B'!$J83:$J113) + Calibration!$C$11</f>
        <v>404.61801464327783</v>
      </c>
      <c r="H84" s="3">
        <f>'5B'!K113</f>
        <v>624.58206408924354</v>
      </c>
      <c r="I84" s="3">
        <f>'5B'!L113</f>
        <v>575.18332774059172</v>
      </c>
      <c r="J84" s="3">
        <f t="shared" si="7"/>
        <v>1.2457376495413204</v>
      </c>
      <c r="L84" s="3">
        <f>AVERAGE('6B'!$J83:$J113) + Calibration!$C$11</f>
        <v>397.72649957844646</v>
      </c>
      <c r="M84" s="3">
        <f>'6B'!K113</f>
        <v>636.59827041695075</v>
      </c>
      <c r="N84" s="3">
        <f>'6B'!L113</f>
        <v>563.18719876178318</v>
      </c>
      <c r="O84" s="3">
        <f t="shared" si="8"/>
        <v>1.3528190588218365</v>
      </c>
      <c r="Q84" s="3">
        <f>AVERAGE('7B'!$K227:$K257) + Calibration!$C$11</f>
        <v>400.15228266384997</v>
      </c>
      <c r="R84" s="3">
        <f>'7B'!L257</f>
        <v>619.32244819572088</v>
      </c>
      <c r="S84" s="3">
        <f>'7B'!M257</f>
        <v>557.62198517955414</v>
      </c>
      <c r="T84" s="3">
        <f t="shared" si="9"/>
        <v>1.2412415917371289</v>
      </c>
    </row>
    <row r="85" spans="1:20" x14ac:dyDescent="0.25">
      <c r="A85" s="3">
        <f t="shared" si="10"/>
        <v>9.3333333333333304</v>
      </c>
      <c r="B85" s="3">
        <f>AVERAGE('4B'!$J84:$J114) + Calibration!$C$11</f>
        <v>402.96982886219087</v>
      </c>
      <c r="C85" s="2">
        <f>'4B'!K114</f>
        <v>524.08303138368763</v>
      </c>
      <c r="D85" s="2">
        <f>'4B'!L114</f>
        <v>584.54118097149137</v>
      </c>
      <c r="E85" s="3">
        <f t="shared" si="6"/>
        <v>0.68590879563077822</v>
      </c>
      <c r="G85" s="3">
        <f>AVERAGE('5B'!$J84:$J114) + Calibration!$C$11</f>
        <v>404.66154418583329</v>
      </c>
      <c r="H85" s="3">
        <f>'5B'!K114</f>
        <v>589.18083859088506</v>
      </c>
      <c r="I85" s="3">
        <f>'5B'!L114</f>
        <v>570.07155227916144</v>
      </c>
      <c r="J85" s="3">
        <f t="shared" si="7"/>
        <v>1.0450009112222585</v>
      </c>
      <c r="L85" s="3">
        <f>AVERAGE('6B'!$J84:$J114) + Calibration!$C$11</f>
        <v>397.62954781120516</v>
      </c>
      <c r="M85" s="3">
        <f>'6B'!K114</f>
        <v>643.59760407547117</v>
      </c>
      <c r="N85" s="3">
        <f>'6B'!L114</f>
        <v>563.6406368825817</v>
      </c>
      <c r="O85" s="3">
        <f t="shared" si="8"/>
        <v>1.3930079440011591</v>
      </c>
      <c r="Q85" s="3">
        <f>AVERAGE('7B'!$K228:$K258) + Calibration!$C$11</f>
        <v>399.85153270138022</v>
      </c>
      <c r="R85" s="3">
        <f>'7B'!L258</f>
        <v>627.41415063888314</v>
      </c>
      <c r="S85" s="3">
        <f>'7B'!M258</f>
        <v>558.94112099231393</v>
      </c>
      <c r="T85" s="3">
        <f t="shared" si="9"/>
        <v>1.2887711492262386</v>
      </c>
    </row>
    <row r="86" spans="1:20" x14ac:dyDescent="0.25">
      <c r="A86" s="3">
        <f t="shared" si="10"/>
        <v>9.4166666666666643</v>
      </c>
      <c r="B86" s="3">
        <f>AVERAGE('4B'!$J85:$J115) + Calibration!$C$11</f>
        <v>402.78977444953387</v>
      </c>
      <c r="C86" s="2">
        <f>'4B'!K115</f>
        <v>569.27520639996601</v>
      </c>
      <c r="D86" s="2">
        <f>'4B'!L115</f>
        <v>582.10896286734567</v>
      </c>
      <c r="E86" s="3">
        <f t="shared" si="6"/>
        <v>0.94286848784237354</v>
      </c>
      <c r="G86" s="3">
        <f>AVERAGE('5B'!$J85:$J115) + Calibration!$C$11</f>
        <v>404.86534238106179</v>
      </c>
      <c r="H86" s="3">
        <f>'5B'!K115</f>
        <v>600.30695675975642</v>
      </c>
      <c r="I86" s="3">
        <f>'5B'!L115</f>
        <v>568.09282176448937</v>
      </c>
      <c r="J86" s="3">
        <f t="shared" si="7"/>
        <v>1.1068580430843744</v>
      </c>
      <c r="L86" s="3">
        <f>AVERAGE('6B'!$J85:$J115) + Calibration!$C$11</f>
        <v>397.69484113573054</v>
      </c>
      <c r="M86" s="3">
        <f>'6B'!K115</f>
        <v>643.79988065542193</v>
      </c>
      <c r="N86" s="3">
        <f>'6B'!L115</f>
        <v>564.30023158449387</v>
      </c>
      <c r="O86" s="3">
        <f t="shared" si="8"/>
        <v>1.3937837307675418</v>
      </c>
      <c r="Q86" s="3">
        <f>AVERAGE('7B'!$K229:$K259) + Calibration!$C$11</f>
        <v>399.56265522378089</v>
      </c>
      <c r="R86" s="3">
        <f>'7B'!L259</f>
        <v>630.48902896312177</v>
      </c>
      <c r="S86" s="3">
        <f>'7B'!M259</f>
        <v>558.73501800226495</v>
      </c>
      <c r="T86" s="3">
        <f t="shared" si="9"/>
        <v>1.3078213406405494</v>
      </c>
    </row>
    <row r="87" spans="1:20" x14ac:dyDescent="0.25">
      <c r="A87" s="3">
        <f t="shared" si="10"/>
        <v>9.4999999999999982</v>
      </c>
      <c r="B87" s="3">
        <f>AVERAGE('4B'!$J86:$J116) + Calibration!$C$11</f>
        <v>402.75613818269346</v>
      </c>
      <c r="C87" s="2">
        <f>'4B'!K116</f>
        <v>519.71350364900104</v>
      </c>
      <c r="D87" s="2">
        <f>'4B'!L116</f>
        <v>578.52247567739914</v>
      </c>
      <c r="E87" s="3">
        <f t="shared" si="6"/>
        <v>0.66237275554582864</v>
      </c>
      <c r="G87" s="3">
        <f>AVERAGE('5B'!$J86:$J116) + Calibration!$C$11</f>
        <v>404.94052917916378</v>
      </c>
      <c r="H87" s="3">
        <f>'5B'!K116</f>
        <v>604.67648044858777</v>
      </c>
      <c r="I87" s="3">
        <f>'5B'!L116</f>
        <v>568.75241646640166</v>
      </c>
      <c r="J87" s="3">
        <f t="shared" si="7"/>
        <v>1.131178458889003</v>
      </c>
      <c r="L87" s="3">
        <f>AVERAGE('6B'!$J86:$J116) + Calibration!$C$11</f>
        <v>397.48115045623314</v>
      </c>
      <c r="M87" s="3">
        <f>'6B'!K116</f>
        <v>635.26310985770999</v>
      </c>
      <c r="N87" s="3">
        <f>'6B'!L116</f>
        <v>562.93986363103352</v>
      </c>
      <c r="O87" s="3">
        <f t="shared" si="8"/>
        <v>1.3466470541627784</v>
      </c>
      <c r="Q87" s="3">
        <f>AVERAGE('7B'!$K230:$K260) + Calibration!$C$11</f>
        <v>399.20848323448678</v>
      </c>
      <c r="R87" s="3">
        <f>'7B'!L260</f>
        <v>633.32111551276159</v>
      </c>
      <c r="S87" s="3">
        <f>'7B'!M260</f>
        <v>558.94112099231393</v>
      </c>
      <c r="T87" s="3">
        <f t="shared" si="9"/>
        <v>1.3258662995014181</v>
      </c>
    </row>
    <row r="88" spans="1:20" x14ac:dyDescent="0.25">
      <c r="A88" s="3">
        <f t="shared" si="10"/>
        <v>9.5833333333333321</v>
      </c>
      <c r="B88" s="3">
        <f>AVERAGE('4B'!$J87:$J117) + Calibration!$C$11</f>
        <v>402.7680094803946</v>
      </c>
      <c r="C88" s="2">
        <f>'4B'!K117</f>
        <v>506.15990468650989</v>
      </c>
      <c r="D88" s="2">
        <f>'4B'!L117</f>
        <v>574.31763004863058</v>
      </c>
      <c r="E88" s="3">
        <f t="shared" si="6"/>
        <v>0.58554648743783999</v>
      </c>
      <c r="G88" s="3">
        <f>AVERAGE('5B'!$J87:$J117) + Calibration!$C$11</f>
        <v>405.05924571768281</v>
      </c>
      <c r="H88" s="3">
        <f>'5B'!K117</f>
        <v>585.45865983655403</v>
      </c>
      <c r="I88" s="3">
        <f>'5B'!L117</f>
        <v>568.09282176448937</v>
      </c>
      <c r="J88" s="3">
        <f t="shared" si="7"/>
        <v>1.0216685075998251</v>
      </c>
      <c r="L88" s="3">
        <f>AVERAGE('6B'!$J87:$J117) + Calibration!$C$11</f>
        <v>397.35254024627602</v>
      </c>
      <c r="M88" s="3">
        <f>'6B'!K117</f>
        <v>627.61647576909718</v>
      </c>
      <c r="N88" s="3">
        <f>'6B'!L117</f>
        <v>562.93986363103352</v>
      </c>
      <c r="O88" s="3">
        <f t="shared" si="8"/>
        <v>1.3040697083674933</v>
      </c>
      <c r="Q88" s="3">
        <f>AVERAGE('7B'!$K231:$K261) + Calibration!$C$11</f>
        <v>398.91960595474899</v>
      </c>
      <c r="R88" s="3">
        <f>'7B'!L261</f>
        <v>641.17007473158822</v>
      </c>
      <c r="S88" s="3">
        <f>'7B'!M261</f>
        <v>558.4876828715154</v>
      </c>
      <c r="T88" s="3">
        <f t="shared" si="9"/>
        <v>1.3719538730735874</v>
      </c>
    </row>
    <row r="89" spans="1:20" x14ac:dyDescent="0.25">
      <c r="A89" s="3">
        <f t="shared" si="10"/>
        <v>9.6666666666666661</v>
      </c>
      <c r="B89" s="3">
        <f>AVERAGE('4B'!$J88:$J118) + Calibration!$C$11</f>
        <v>402.71458606853946</v>
      </c>
      <c r="C89" s="2">
        <f>'4B'!K118</f>
        <v>519.02569207011572</v>
      </c>
      <c r="D89" s="2">
        <f>'4B'!L118</f>
        <v>573.86419192783205</v>
      </c>
      <c r="E89" s="3">
        <f t="shared" si="6"/>
        <v>0.65871274951931658</v>
      </c>
      <c r="G89" s="3">
        <f>AVERAGE('5B'!$J88:$J118) + Calibration!$C$11</f>
        <v>405.06913800409012</v>
      </c>
      <c r="H89" s="3">
        <f>'5B'!K118</f>
        <v>606.86121801787181</v>
      </c>
      <c r="I89" s="3">
        <f>'5B'!L118</f>
        <v>592.33246432153135</v>
      </c>
      <c r="J89" s="3">
        <f t="shared" si="7"/>
        <v>1.1428230753415642</v>
      </c>
      <c r="L89" s="3">
        <f>AVERAGE('6B'!$J88:$J118) + Calibration!$C$11</f>
        <v>397.25756630315914</v>
      </c>
      <c r="M89" s="3">
        <f>'6B'!K118</f>
        <v>631.78367432771461</v>
      </c>
      <c r="N89" s="3">
        <f>'6B'!L118</f>
        <v>562.28026892912123</v>
      </c>
      <c r="O89" s="3">
        <f t="shared" si="8"/>
        <v>1.3282079653582315</v>
      </c>
      <c r="Q89" s="3">
        <f>AVERAGE('7B'!$K232:$K262) + Calibration!$C$11</f>
        <v>398.68612951526774</v>
      </c>
      <c r="R89" s="3">
        <f>'7B'!L262</f>
        <v>644.24490450556368</v>
      </c>
      <c r="S89" s="3">
        <f>'7B'!M262</f>
        <v>558.73501800226495</v>
      </c>
      <c r="T89" s="3">
        <f t="shared" si="9"/>
        <v>1.3906900329901508</v>
      </c>
    </row>
    <row r="90" spans="1:20" x14ac:dyDescent="0.25">
      <c r="A90" s="3">
        <f t="shared" si="10"/>
        <v>9.75</v>
      </c>
      <c r="B90" s="3">
        <f>AVERAGE('4B'!$J89:$J119) + Calibration!$C$11</f>
        <v>402.76800809536371</v>
      </c>
      <c r="C90" s="2">
        <f>'4B'!K119</f>
        <v>541.76340676481914</v>
      </c>
      <c r="D90" s="2">
        <f>'4B'!L119</f>
        <v>573.20459722591977</v>
      </c>
      <c r="E90" s="3">
        <f t="shared" si="6"/>
        <v>0.78718227670236185</v>
      </c>
      <c r="G90" s="3">
        <f>AVERAGE('5B'!$J89:$J119) + Calibration!$C$11</f>
        <v>405.1542182757687</v>
      </c>
      <c r="H90" s="3">
        <f>'5B'!K119</f>
        <v>627.21187001307715</v>
      </c>
      <c r="I90" s="3">
        <f>'5B'!L119</f>
        <v>603.71028020780352</v>
      </c>
      <c r="J90" s="3">
        <f t="shared" si="7"/>
        <v>1.2575944925302576</v>
      </c>
      <c r="L90" s="3">
        <f>AVERAGE('6B'!$J89:$J119) + Calibration!$C$11</f>
        <v>397.33275448629206</v>
      </c>
      <c r="M90" s="3">
        <f>'6B'!K119</f>
        <v>624.3393208649079</v>
      </c>
      <c r="N90" s="3">
        <f>'6B'!L119</f>
        <v>563.18719876178318</v>
      </c>
      <c r="O90" s="3">
        <f t="shared" si="8"/>
        <v>1.2856220238862728</v>
      </c>
      <c r="Q90" s="3">
        <f>AVERAGE('7B'!$K233:$K263) + Calibration!$C$11</f>
        <v>398.59907122160303</v>
      </c>
      <c r="R90" s="3">
        <f>'7B'!L263</f>
        <v>638.13565900587935</v>
      </c>
      <c r="S90" s="3">
        <f>'7B'!M263</f>
        <v>558.94112099231393</v>
      </c>
      <c r="T90" s="3">
        <f t="shared" si="9"/>
        <v>1.3565841627171653</v>
      </c>
    </row>
    <row r="91" spans="1:20" x14ac:dyDescent="0.25">
      <c r="A91" s="3">
        <f t="shared" si="10"/>
        <v>9.8333333333333339</v>
      </c>
      <c r="B91" s="3">
        <f>AVERAGE('4B'!$J90:$J120) + Calibration!$C$11</f>
        <v>403.05490774883862</v>
      </c>
      <c r="C91" s="2">
        <f>'4B'!K120</f>
        <v>512.91645061628662</v>
      </c>
      <c r="D91" s="2">
        <f>'4B'!L120</f>
        <v>573.20459722591977</v>
      </c>
      <c r="E91" s="3">
        <f t="shared" si="6"/>
        <v>0.6221864915261851</v>
      </c>
      <c r="G91" s="3">
        <f>AVERAGE('5B'!$J90:$J120) + Calibration!$C$11</f>
        <v>405.37978005510564</v>
      </c>
      <c r="H91" s="3">
        <f>'5B'!K120</f>
        <v>620.21253635455685</v>
      </c>
      <c r="I91" s="3">
        <f>'5B'!L120</f>
        <v>593.44554661291727</v>
      </c>
      <c r="J91" s="3">
        <f t="shared" si="7"/>
        <v>1.2166772413539511</v>
      </c>
      <c r="L91" s="3">
        <f>AVERAGE('6B'!$J90:$J120) + Calibration!$C$11</f>
        <v>397.36441174183875</v>
      </c>
      <c r="M91" s="3">
        <f>'6B'!K120</f>
        <v>616.28808102027506</v>
      </c>
      <c r="N91" s="3">
        <f>'6B'!L120</f>
        <v>561.62067834959862</v>
      </c>
      <c r="O91" s="3">
        <f t="shared" si="8"/>
        <v>1.2398455924174772</v>
      </c>
      <c r="Q91" s="3">
        <f>AVERAGE('7B'!$K234:$K264) + Calibration!$C$11</f>
        <v>398.39527421354387</v>
      </c>
      <c r="R91" s="3">
        <f>'7B'!L264</f>
        <v>638.78300798623502</v>
      </c>
      <c r="S91" s="3">
        <f>'7B'!M264</f>
        <v>557.37460058012948</v>
      </c>
      <c r="T91" s="3">
        <f t="shared" si="9"/>
        <v>1.3614045167963662</v>
      </c>
    </row>
    <row r="92" spans="1:20" x14ac:dyDescent="0.25">
      <c r="A92" s="3">
        <f t="shared" si="10"/>
        <v>9.9166666666666679</v>
      </c>
      <c r="B92" s="3">
        <f>AVERAGE('4B'!$J91:$J121) + Calibration!$C$11</f>
        <v>403.21517640151171</v>
      </c>
      <c r="C92" s="2">
        <f>'4B'!K121</f>
        <v>501.9926575776293</v>
      </c>
      <c r="D92" s="2">
        <f>'4B'!L121</f>
        <v>571.63807681373544</v>
      </c>
      <c r="E92" s="3">
        <f t="shared" si="6"/>
        <v>0.55941335658205482</v>
      </c>
      <c r="G92" s="3">
        <f>AVERAGE('5B'!$J91:$J121) + Calibration!$C$11</f>
        <v>405.5301538491712</v>
      </c>
      <c r="H92" s="3">
        <f>'5B'!K121</f>
        <v>624.58206408924354</v>
      </c>
      <c r="I92" s="3">
        <f>'5B'!L121</f>
        <v>583.42809868010545</v>
      </c>
      <c r="J92" s="3">
        <f t="shared" si="7"/>
        <v>1.2405718683454108</v>
      </c>
      <c r="L92" s="3">
        <f>AVERAGE('6B'!$J91:$J121) + Calibration!$C$11</f>
        <v>397.44949221137892</v>
      </c>
      <c r="M92" s="3">
        <f>'6B'!K121</f>
        <v>614.95292046103418</v>
      </c>
      <c r="N92" s="3">
        <f>'6B'!L121</f>
        <v>562.73371117230943</v>
      </c>
      <c r="O92" s="3">
        <f t="shared" si="8"/>
        <v>1.2318022429454516</v>
      </c>
      <c r="Q92" s="3">
        <f>AVERAGE('7B'!$K235:$K265) + Calibration!$C$11</f>
        <v>398.10837436220748</v>
      </c>
      <c r="R92" s="3">
        <f>'7B'!L265</f>
        <v>638.13565900587935</v>
      </c>
      <c r="S92" s="3">
        <f>'7B'!M265</f>
        <v>557.82808816960312</v>
      </c>
      <c r="T92" s="3">
        <f t="shared" si="9"/>
        <v>1.3593631602569922</v>
      </c>
    </row>
    <row r="93" spans="1:20" x14ac:dyDescent="0.25">
      <c r="B93" s="3">
        <f>AVERAGE(B2:B92)</f>
        <v>407.63098679547056</v>
      </c>
      <c r="D93" s="3">
        <f>AVERAGE(D2:D92)</f>
        <v>571.61289304410832</v>
      </c>
      <c r="G93" s="3">
        <f>AVERAGE(G2:G92)</f>
        <v>402.89092653842704</v>
      </c>
      <c r="I93" s="3">
        <f>AVERAGE(I2:I92)</f>
        <v>574.71476191572856</v>
      </c>
      <c r="L93" s="3">
        <f>AVERAGE(L2:L92)</f>
        <v>395.31808692182409</v>
      </c>
      <c r="N93" s="3">
        <f>AVERAGE(N2:N92)</f>
        <v>562.13781087072516</v>
      </c>
      <c r="Q93" s="3">
        <f>AVERAGE(Q2:Q92)</f>
        <v>398.07420864642035</v>
      </c>
      <c r="S93" s="3">
        <f>AVERAGE(S2:S92)</f>
        <v>556.31607893947341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-0.12099047828962739</v>
      </c>
      <c r="D11" s="2">
        <f>AVERAGE(E11:E14)</f>
        <v>400.12099047828963</v>
      </c>
      <c r="E11" s="2">
        <f>AVERAGE('7B'!O2)</f>
        <v>395.56246719172549</v>
      </c>
    </row>
    <row r="12" spans="1:5" x14ac:dyDescent="0.25">
      <c r="E12" s="2">
        <f>'6B'!N2</f>
        <v>395.74387723635311</v>
      </c>
    </row>
    <row r="13" spans="1:5" x14ac:dyDescent="0.25">
      <c r="E13" s="2">
        <f>'5B'!N2</f>
        <v>403.0598539919593</v>
      </c>
    </row>
    <row r="14" spans="1:5" x14ac:dyDescent="0.25">
      <c r="E14" s="2">
        <f>'4B'!N2</f>
        <v>406.11776349312066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6B</vt:lpstr>
      <vt:lpstr>5B</vt:lpstr>
      <vt:lpstr>4B</vt:lpstr>
      <vt:lpstr>4B - 5B - 6B - 7B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2015-04-24T04:00:57Z</dcterms:modified>
</cp:coreProperties>
</file>